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845" yWindow="45" windowWidth="10845" windowHeight="100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9" i="1"/>
  <c r="F184"/>
  <c r="F142"/>
  <c r="F92"/>
  <c r="F61"/>
  <c r="F32"/>
  <c r="F102"/>
  <c r="F192" l="1"/>
</calcChain>
</file>

<file path=xl/sharedStrings.xml><?xml version="1.0" encoding="utf-8"?>
<sst xmlns="http://schemas.openxmlformats.org/spreadsheetml/2006/main" count="1128" uniqueCount="315">
  <si>
    <t>²Ýí³ÝáõÙÁ` §ì³ñ¹³í³é ½µáë³Û·Ç¦ ö´À</t>
  </si>
  <si>
    <t>üÇÝ³Ýë³íáñÙ³Ý ³ÕµÛáõñÁ` Ð³Ù³ÛÝùÇ µÛáõç»</t>
  </si>
  <si>
    <t>Ð/Ð</t>
  </si>
  <si>
    <t>â³÷Ù³Ý ÙÇ³íáñÁ</t>
  </si>
  <si>
    <t>ø³Ý³ÏÁ</t>
  </si>
  <si>
    <t>Ò»éÝáó</t>
  </si>
  <si>
    <t>îáõÏÇ Ã»É</t>
  </si>
  <si>
    <t>ò³Ë³í»É</t>
  </si>
  <si>
    <t>è»ïÇÝ» ËáÕáí³Ï</t>
  </si>
  <si>
    <t>Öïù³ÏáßÇÏ</t>
  </si>
  <si>
    <t>½áõÛ·</t>
  </si>
  <si>
    <t>Ï·</t>
  </si>
  <si>
    <t>Ñ³ï</t>
  </si>
  <si>
    <t>·/Ù</t>
  </si>
  <si>
    <t>¶ÝÙ³Ý Ó¨Á   (ÁÝÃ³ó³Ï³ñ·)</t>
  </si>
  <si>
    <t>Î³óÇÝ</t>
  </si>
  <si>
    <t>öáóË</t>
  </si>
  <si>
    <t>øÉáõÝ·</t>
  </si>
  <si>
    <t>êÕáó</t>
  </si>
  <si>
    <t>Ø»ï³Õ³Ï³Ý ËáÕáí³Ï 80ÙÙ</t>
  </si>
  <si>
    <t>´»Ý½³ëÕáóÇ ÏïñáÕ ßÕÃ³</t>
  </si>
  <si>
    <t>ÞÕÃ³ÛÇ ù³ÝáÝ</t>
  </si>
  <si>
    <t>´³Ñ (ëñ³Í³Ûñ)</t>
  </si>
  <si>
    <t>´³Ñ (É³ÛÝ³µ»ñ³Ý)</t>
  </si>
  <si>
    <t>ÂÇ³Ï (åÉ³ëïÙ³ë»)</t>
  </si>
  <si>
    <t>ËÙ</t>
  </si>
  <si>
    <t>60</t>
  </si>
  <si>
    <t>20</t>
  </si>
  <si>
    <t>15</t>
  </si>
  <si>
    <t>10</t>
  </si>
  <si>
    <t>12</t>
  </si>
  <si>
    <t>Ì³ÕÏ³Ù³Ý</t>
  </si>
  <si>
    <t>18</t>
  </si>
  <si>
    <t>ÈáÙ</t>
  </si>
  <si>
    <t>öáóË (ï»ñ¨ Ù³ùñ»Éáõ)</t>
  </si>
  <si>
    <t>14</t>
  </si>
  <si>
    <t>ö³Ï³Ý ãáõ·áõÝ» ÷ 25ÙÙ</t>
  </si>
  <si>
    <t>ö³Ï³Ý ãáõ·áõÝ» ÷ 32ÙÙ</t>
  </si>
  <si>
    <t>ö³Ï³Ý ãáõ·áõÝ» ÷ 100ÙÙ</t>
  </si>
  <si>
    <t>ö³Ï³Ý ß³ñÇÏ³íáÛ ÷ 25ÙÙ</t>
  </si>
  <si>
    <t>ö³Ï³Ý ß³ñÇÏ³íáÛ ÷ 32ÙÙ</t>
  </si>
  <si>
    <t>ö³Ï³Ý ß³ñÇÏ³íáÛ ÷ 50ÙÙ</t>
  </si>
  <si>
    <t>ö³Ï³Ý ß³ñÇÏ³íáÛ ÷ 80ÙÙ</t>
  </si>
  <si>
    <t>²ÝóáõÙ 50ÙÙ</t>
  </si>
  <si>
    <t>²ÝóáõÙ 50-80ÙÙ</t>
  </si>
  <si>
    <t>ÌÍ³Ï 25ÙÙ</t>
  </si>
  <si>
    <t>ÌÍ³Ï 32ÙÙ</t>
  </si>
  <si>
    <t>Ø»ï³Õ³åÉ³ëï» ËáÕáí³Ï ÷ 50ÙÙ</t>
  </si>
  <si>
    <t>Ø»ï³Õ³åÉ³ëï» ËáÕáí³Ï ÷ 76ÙÙ</t>
  </si>
  <si>
    <t>Ø»ï³Õ³åÉ³ëï» ËáÕáí³Ï ÷ 25ÙÙ</t>
  </si>
  <si>
    <t>Ø»ï³Õ³åÉ³ëï» ³ÝÏÛáõÝ³Ï ÷ 25ÙÙ</t>
  </si>
  <si>
    <t>Ø»ï³Õ³åÉ³ëï» ³ÝÏÛáõÝ³Ï ÷ 50ÙÙ</t>
  </si>
  <si>
    <t>Ø»ï³Õ³åÉ³ëï» ³ÝóáõÙ 50-55ÙÙ</t>
  </si>
  <si>
    <t>Ø»ï³Õ³åÉ³ëï» ³ÝóáõÙ 50-76ÙÙ</t>
  </si>
  <si>
    <t>Ø»ï³Õ³åÉ³ëï» ³ÝóáõÙ 76-76ÙÙ</t>
  </si>
  <si>
    <t>Ê³Ùáõï</t>
  </si>
  <si>
    <t>²ÝÓñ¨³Ýáó ëáíáñ³Ï³Ý</t>
  </si>
  <si>
    <t>¼á¹Ù³Ý ßÇÃ³Ï</t>
  </si>
  <si>
    <t>3</t>
  </si>
  <si>
    <t>4</t>
  </si>
  <si>
    <t>5</t>
  </si>
  <si>
    <t>ÞÕÃ³Ý ù³ÕáÕ ë³ñù</t>
  </si>
  <si>
    <t>¼³í³¹ÝÇÏ</t>
  </si>
  <si>
    <t>Þ³ñÅÇãÇ ÏáÙåÉ»Ïï</t>
  </si>
  <si>
    <t>Î³ÛÍ³Ñ³ñÇã ë³ñù</t>
  </si>
  <si>
    <t>Î³ñµÛáõñ³ïáñ</t>
  </si>
  <si>
    <t>´»Ý½³µ³Ï</t>
  </si>
  <si>
    <t>ÊÉ³óáõóÇã</t>
  </si>
  <si>
    <t>Â»Éáí ËáïÑÝÓÇãÇ Ï³ñµÛáõñ³ïáñ</t>
  </si>
  <si>
    <t>Â»Éáí ËáïÑÝÓÇãÇ ½³í³¹ÝÇÏ</t>
  </si>
  <si>
    <t>Â»Éáí ËáïÑÝÓÇãÇ Ï³ÛÍ³ÙáÙ</t>
  </si>
  <si>
    <t>´»Ý½ÇÝ³ÛÇÝ ËáïÑÝÓÇãÇ ¹³Ý³Ï</t>
  </si>
  <si>
    <t>´»Ý½ÇÝ³ÛÇÝ ËáïÑÝÓÇãÇ ½³í³¹ÝÇÏ</t>
  </si>
  <si>
    <t>2</t>
  </si>
  <si>
    <t>1</t>
  </si>
  <si>
    <t>´»Ý½ÇÝ³ÛÇÝ ËáïÑÝÓÇãÇ í³É</t>
  </si>
  <si>
    <t>´áñ¹áÛ³Ï³Ý Ë³ñÝáõñ¹ (ÏÇñ+ßÇµ)</t>
  </si>
  <si>
    <t>²·³Ã (Ï³Ù ÷áË.)</t>
  </si>
  <si>
    <t>´³Ý½³Û (Ï³Ù ÷áË.)</t>
  </si>
  <si>
    <t>Î³ñ³ï» (Ï³Ù ÷áË.)</t>
  </si>
  <si>
    <t>¶Ç³Ù»ÏïÇÝ (Ï³Ù ÷áË.)</t>
  </si>
  <si>
    <t>É.</t>
  </si>
  <si>
    <t>Ï·.</t>
  </si>
  <si>
    <t>êÇÉÇïñ³ (Ï³Ù ÷áË.)</t>
  </si>
  <si>
    <t>ÎÇñ (Ï³Ù ÷áË.)</t>
  </si>
  <si>
    <t>´»Ý½ÇÝ</t>
  </si>
  <si>
    <t>¾É»Ïïñ³¿Ý»ñ·Ç³ÛÇ Ù³ï³Ï³ñ³ñáõÙ</t>
  </si>
  <si>
    <t>Ø»ù»Ý³-Ù»Ë³ÝÇ½ÙÇ í³ñÓ³Ï³ÉáõÃÛáõÝ</t>
  </si>
  <si>
    <t>Ïí</t>
  </si>
  <si>
    <t>¾É»Ïïñá¹Ç µéÝÇã</t>
  </si>
  <si>
    <t xml:space="preserve">Êñ³å³íÇÏÇ ÏáÙåÉ»Ïï </t>
  </si>
  <si>
    <t>Â»Éáí ËáïÑÝÓÇãÇ åáñßÇÝ, ÏáÉóá, óÇÉÇÝ¹ñ ÏáÙåÉ»Ïï</t>
  </si>
  <si>
    <t>Â»Éáí ËáïÑÝÓÇãÇ Ù³·ÝÇïá</t>
  </si>
  <si>
    <t>Â»Éáí ËáïÑÝÓÇãÇ í³É é»¹áõÏïñáí</t>
  </si>
  <si>
    <t>Â»Éáí ËáïÑÝÓÇãÇ Ã»ÉÇ Ï³ïáõßÏ³</t>
  </si>
  <si>
    <t xml:space="preserve">´»Ý½ÇÝ³ÛÇÝ ËáïÑÝ÷ÇãÇ åáñßÇÝ, ÏáÉóá, óÇÉÇÝ¹ñ ÏáÙåÉ»Ïï </t>
  </si>
  <si>
    <t>ÆÙ»¹³ (ÏáÝýÇ¹áõñ/Ï³Ù ÷áË.)</t>
  </si>
  <si>
    <t>Þ³Ýë+ (Ï³Ù ÷áË.)</t>
  </si>
  <si>
    <t>Ø»Ïïáñ (½»ÝÏáñ Ï³Ù ÷áË.)</t>
  </si>
  <si>
    <t>600,0</t>
  </si>
  <si>
    <t>100,0</t>
  </si>
  <si>
    <t>40,0</t>
  </si>
  <si>
    <t>21,0</t>
  </si>
  <si>
    <t>70,0</t>
  </si>
  <si>
    <t>24,0</t>
  </si>
  <si>
    <t>14,0</t>
  </si>
  <si>
    <t>10,0</t>
  </si>
  <si>
    <t>22,0</t>
  </si>
  <si>
    <t>12,0</t>
  </si>
  <si>
    <t>15,0</t>
  </si>
  <si>
    <t>30,0</t>
  </si>
  <si>
    <t>5,0</t>
  </si>
  <si>
    <t>120,0</t>
  </si>
  <si>
    <t>6,0</t>
  </si>
  <si>
    <t>4,0</t>
  </si>
  <si>
    <t>16,0</t>
  </si>
  <si>
    <t>7,0</t>
  </si>
  <si>
    <t>8,0</t>
  </si>
  <si>
    <t>60,0</t>
  </si>
  <si>
    <t>Øáõ·³ëáÉ (Ï³Ù ÷áË.)</t>
  </si>
  <si>
    <t>55,0</t>
  </si>
  <si>
    <t>18,0</t>
  </si>
  <si>
    <t>49,0</t>
  </si>
  <si>
    <t>Ø³ÉáõË Ñ. 16ÙÙ</t>
  </si>
  <si>
    <t>²ÕµÇ å³ñÏ (åáÉÇ¿ÃÇÉ»Ý³ÛÇÝ)</t>
  </si>
  <si>
    <t>48,0</t>
  </si>
  <si>
    <t>240,0</t>
  </si>
  <si>
    <t>àéá·Ù³Ý çñÇ í³ñÓ</t>
  </si>
  <si>
    <t>100</t>
  </si>
  <si>
    <t>ÞïñÇË</t>
  </si>
  <si>
    <t>9,0</t>
  </si>
  <si>
    <t>ïáõ÷</t>
  </si>
  <si>
    <t>Â³Õ³ÝÃ</t>
  </si>
  <si>
    <t>Ï³å</t>
  </si>
  <si>
    <t>200</t>
  </si>
  <si>
    <t>2,0</t>
  </si>
  <si>
    <t>50</t>
  </si>
  <si>
    <t>3,0</t>
  </si>
  <si>
    <t>30</t>
  </si>
  <si>
    <t>20,0</t>
  </si>
  <si>
    <t>êåáõÝ·</t>
  </si>
  <si>
    <t>è»ïÇÝ» Ó»éÝáó</t>
  </si>
  <si>
    <t>²å³ÏÇ Éí³Ý³Éáõ Ñ»ÕáõÏ</t>
  </si>
  <si>
    <t>Ð³ï³ÏÇ É³Ã</t>
  </si>
  <si>
    <t>Ø³Ýñ³Ñ³ï³ÏÇ Ñ»ÕáõÏ</t>
  </si>
  <si>
    <t>25,0</t>
  </si>
  <si>
    <t>28,0</t>
  </si>
  <si>
    <t>²å³ÏÇÝ»ñÁ Éí³Ý³Éáõ Ëá½³Ý³Ï</t>
  </si>
  <si>
    <t>ÂáõÕÃ A4 (21x29,7 ÙÙ)</t>
  </si>
  <si>
    <t>¶ñÇã ·Ý¹ÇÏ³íáñ</t>
  </si>
  <si>
    <t>êñÇã ëáíáñ³Ï³Ý</t>
  </si>
  <si>
    <t>Ø³ïÇï ëáíáñ³Ï³Ý</t>
  </si>
  <si>
    <t>²Ùñ³Ï (ë»ÕÙ³Ï) Ù»ï³ÕÛ³ ÷áùñ</t>
  </si>
  <si>
    <t>75</t>
  </si>
  <si>
    <t>ÂÕÃ³å³Ý³Ï ÃÕÃ» Ã»Éáí</t>
  </si>
  <si>
    <t>90</t>
  </si>
  <si>
    <t>ÜßáõÙÝ»ñÇ Ñ³Ù³ñ ÃáõÕÃ (ÏåãáõÝ)</t>
  </si>
  <si>
    <t>ø³ÝáÝ åÉ³ëïÇÏ</t>
  </si>
  <si>
    <t>¶Í³ÝßÇã (Ù³ñÏ»ñ) ëáíáñ³Ï³Ý</t>
  </si>
  <si>
    <t>¸³ÏÇã ù³ÝáÝáí</t>
  </si>
  <si>
    <t>Î³ñÇã  (ëï»åÉ»ñ)</t>
  </si>
  <si>
    <t>²ë»Õ Ï³ñÇãÇ ÷áùñ</t>
  </si>
  <si>
    <t>²ñ³·³Ï³ñ ÃÕÃÛ³</t>
  </si>
  <si>
    <t>¶ñ³ë»ÝÛ³Ï³ÛÇÝ ·Çñù 70 Ã»ñÃ</t>
  </si>
  <si>
    <t>Ð³ßíÇã (Ï³ÉÏáõÉÛ³ïáñ) ë»Õ³ÝÇ</t>
  </si>
  <si>
    <t>ÂÕÃ³å³Ý³Ï Ïáßï Ï³½Ùáí</t>
  </si>
  <si>
    <t>êáëÇÝÓ ÃÕÃÇ ¨ ëïí³ñ³ÃÕÃÇ</t>
  </si>
  <si>
    <t>è»ïÇÝ Ñ³ë³ñ³Ï</t>
  </si>
  <si>
    <t xml:space="preserve">²Ù³ÝÇ Éí³óáÕ Ñ»ÕáõÏ </t>
  </si>
  <si>
    <t>Ò»éùÇ û×³é/100·ñ.</t>
  </si>
  <si>
    <t>Î³ÑáõÛùÇ ÷³ÛÉ»óÙ³Ý ÙÇçáó</t>
  </si>
  <si>
    <t>¾É. É³Ùå»ñ/100í.</t>
  </si>
  <si>
    <t>²í»É ·á·³ÃÇ³ÏÇ Ñ»ï</t>
  </si>
  <si>
    <t>Ø³ëïÇÏ³ Ñ³ï³ÏÇ /Ù³ÍáõÏ/</t>
  </si>
  <si>
    <t>¸áõÛÉ åÉ³ëïÙ³ë»</t>
  </si>
  <si>
    <t xml:space="preserve">¼áõ·³ñ³ÝÇ ÃáõÕÃ </t>
  </si>
  <si>
    <t>ÂÕÃ» ³ÝÓ»éáóÇÏ /»ñÏß»ñï/</t>
  </si>
  <si>
    <t>Ðáï³½»ñÍÇã /¹»½³¹áñ/</t>
  </si>
  <si>
    <t>ØÏñ³ï ·ñ³ë»ÝÛ³Ï³ÛÇÝ</t>
  </si>
  <si>
    <t>¶ñ³ë»ÝÛ³Ï³ÛÇÝ ¹³Ý³Ï /Ù»ï³ÕÛ³/</t>
  </si>
  <si>
    <t>Èí³óùÇ ÷áßÇ Ó»éùáí Éí³Ý³Éáõ Ñ³Ù³ñ</t>
  </si>
  <si>
    <t>îÜúðºÜ`                                       Ø. ê²ðàôÊ²ÜÚ²Ü</t>
  </si>
  <si>
    <t>¶ÝÙ³Ý ³é³ñÏ³ÛÇ ³Ýí³ÝáõÙÁ</t>
  </si>
  <si>
    <t>ÀÝ¹³Ù»ÝÁ Í³Ëë»ñÁ /¹ñ³Ù/</t>
  </si>
  <si>
    <t>²äð²ÜøÜºð</t>
  </si>
  <si>
    <t xml:space="preserve"> ²ñ³·³Ù³ß </t>
  </si>
  <si>
    <t>´À²Ð</t>
  </si>
  <si>
    <t>ÜÛáõÃ»ñ</t>
  </si>
  <si>
    <t>300,0</t>
  </si>
  <si>
    <t>42,0</t>
  </si>
  <si>
    <t>80,0</t>
  </si>
  <si>
    <t>11,0</t>
  </si>
  <si>
    <t>140,0</t>
  </si>
  <si>
    <t>16</t>
  </si>
  <si>
    <t>210,0</t>
  </si>
  <si>
    <t>160,0</t>
  </si>
  <si>
    <t>112,0</t>
  </si>
  <si>
    <t>70</t>
  </si>
  <si>
    <t>4545</t>
  </si>
  <si>
    <t>Ì²è²ÚàôÂÚàôÜÜºð</t>
  </si>
  <si>
    <t>¶ðºÜ²Î²Ü</t>
  </si>
  <si>
    <t>6</t>
  </si>
  <si>
    <t>7</t>
  </si>
  <si>
    <t>8</t>
  </si>
  <si>
    <t>9</t>
  </si>
  <si>
    <t>11</t>
  </si>
  <si>
    <t>13</t>
  </si>
  <si>
    <t>17</t>
  </si>
  <si>
    <t>19</t>
  </si>
  <si>
    <t>îÜîºê²Î²Ü</t>
  </si>
  <si>
    <t>Ìñ³·ÇñÁ</t>
  </si>
  <si>
    <t xml:space="preserve">            II. ´áõÅ³ÝÛáõÃ</t>
  </si>
  <si>
    <t xml:space="preserve">           III. ä³ñ³ñï³ÝÛáõÃ</t>
  </si>
  <si>
    <t xml:space="preserve">           IV.  ä³ßïå³ÝÇã Ý»ñÏ</t>
  </si>
  <si>
    <t>960</t>
  </si>
  <si>
    <t>5880,0</t>
  </si>
  <si>
    <t>125</t>
  </si>
  <si>
    <t xml:space="preserve">           V. ì³é»É³ÝÛáõÃ</t>
  </si>
  <si>
    <t>ÀÝ¹³Ù»ÝÁ                                                                                864,0</t>
  </si>
  <si>
    <t xml:space="preserve">ÀÝ¹³Ù»ÝÁ                                                                               600,0 </t>
  </si>
  <si>
    <t>ÀÝ¹³Ù»ÝÁ                                                                                500,0</t>
  </si>
  <si>
    <t>ÀÝ¹³Ù»ÝÁ                                                                                200,0</t>
  </si>
  <si>
    <t>37,0</t>
  </si>
  <si>
    <t xml:space="preserve">           I. àéá·Ù³Ý ó³Ýó»ñÇ ëå³ë³ñÏáõÙ ¨ ß³Ñ³·áñÍáõÙ</t>
  </si>
  <si>
    <t>ÀÝ¹³Ù»ÝÁ                                                                               854,0</t>
  </si>
  <si>
    <t>182,0</t>
  </si>
  <si>
    <t>ÀÝ¹³Ù»ÝÁ                                                                                960,0</t>
  </si>
  <si>
    <t>400</t>
  </si>
  <si>
    <t>ÀÝ¹³Ù»ÝÁ                                                                                840,0</t>
  </si>
  <si>
    <t>999,6</t>
  </si>
  <si>
    <t>ÀÝ¹³Ù»ÝÁ                                                                                999,6</t>
  </si>
  <si>
    <t>1250,0</t>
  </si>
  <si>
    <t>2160,0</t>
  </si>
  <si>
    <t>ÀÝ¹³Ù»ÝÁ                                                                             9290,0</t>
  </si>
  <si>
    <t>²ÙµáÕçÁ                                                                               15107,6</t>
  </si>
  <si>
    <t>2016Ã. ³åñ³ÝùÝ»ñÇ, ³ßË³ï³ÝùÝ»ñÇ ¨ Í³é³ÛáõÃÛáõÝÝ»ñÇ ·ÝáõÙÝ»ñÇ åÉ³Ý</t>
  </si>
  <si>
    <t xml:space="preserve">ÀÝ¹³Ù»ÝÁ                                                                                </t>
  </si>
  <si>
    <t xml:space="preserve">ÀÝ¹³Ù»ÝÁ                                                                               </t>
  </si>
  <si>
    <t xml:space="preserve">ÀÝ¹³Ù»ÝÁ                                                                             </t>
  </si>
  <si>
    <t xml:space="preserve">²ÙµáÕçÁ                                                                               </t>
  </si>
  <si>
    <t>îÜúðºÜ`                                                                  Ø. ê²ðàôÊ²ÜÚ²Ü</t>
  </si>
  <si>
    <t>Հողուրաք</t>
  </si>
  <si>
    <t>Ծաղիկներ տնկելու բահ</t>
  </si>
  <si>
    <t>Բեռնասայլակ</t>
  </si>
  <si>
    <t>Բեռնասայլակի անիվ</t>
  </si>
  <si>
    <t xml:space="preserve"> ÀÝ¹³Ù»ÝÁ                                                                                </t>
  </si>
  <si>
    <t xml:space="preserve"> Սարքավորումների պահեստամասեր </t>
  </si>
  <si>
    <t>Բանալիների կոմպլեկտ հ 6-32</t>
  </si>
  <si>
    <t>կոմպ</t>
  </si>
  <si>
    <t>Հարթաշուրթ</t>
  </si>
  <si>
    <t>հատ</t>
  </si>
  <si>
    <t>Խողովակի բանալի հ.2.3</t>
  </si>
  <si>
    <t>Ձեռքի սրսկման սարք</t>
  </si>
  <si>
    <t>Մեծ մկրատ/թուփ կտրելու/</t>
  </si>
  <si>
    <t>Բանվորական արտահագուստ</t>
  </si>
  <si>
    <t>Խցան</t>
  </si>
  <si>
    <t>Պակլի</t>
  </si>
  <si>
    <t>Էլեկտրոդ հ3</t>
  </si>
  <si>
    <t>Էլեկտրոդ հ4</t>
  </si>
  <si>
    <t xml:space="preserve">Անձրևացնող հարմարանք ոռոգման համար ավտոմատ
</t>
  </si>
  <si>
    <t>600</t>
  </si>
  <si>
    <t>600000</t>
  </si>
  <si>
    <t>340000</t>
  </si>
  <si>
    <t>1360</t>
  </si>
  <si>
    <t>ÀÝ¹³Ù»ÝÁ</t>
  </si>
  <si>
    <t>940000</t>
  </si>
  <si>
    <t>4319</t>
  </si>
  <si>
    <t>950000</t>
  </si>
  <si>
    <t>750000</t>
  </si>
  <si>
    <t>2587200</t>
  </si>
  <si>
    <t>1650000</t>
  </si>
  <si>
    <t>Բենզասղոց</t>
  </si>
  <si>
    <t>Թելով խոտհնձիչ</t>
  </si>
  <si>
    <t xml:space="preserve"> Խոտհնձիչ անիվներով /բենզին/</t>
  </si>
  <si>
    <t xml:space="preserve"> Խոտհնձիչ անիվներով /էլեկտրական/</t>
  </si>
  <si>
    <t>Թուփ ձևավորող սարք</t>
  </si>
  <si>
    <t>Թվային ֆոտոխցիկ</t>
  </si>
  <si>
    <t>Զոդման սարք</t>
  </si>
  <si>
    <t xml:space="preserve">                                       ՆՅՈՒԹԵՐ</t>
  </si>
  <si>
    <t>Կարմիր ավազ</t>
  </si>
  <si>
    <t>խոր.մ</t>
  </si>
  <si>
    <t>Մարմարե խճաքար</t>
  </si>
  <si>
    <t>Ներկեր</t>
  </si>
  <si>
    <t>կգ</t>
  </si>
  <si>
    <t>Լուծիչ</t>
  </si>
  <si>
    <t>լիտր</t>
  </si>
  <si>
    <t>Ծաղկասածիլներ</t>
  </si>
  <si>
    <t>85</t>
  </si>
  <si>
    <t>Մշտադալար/թոյա/</t>
  </si>
  <si>
    <t>Բերյոզա</t>
  </si>
  <si>
    <t>Ոսկեծայր թոյա</t>
  </si>
  <si>
    <t>Կանադական բարդի</t>
  </si>
  <si>
    <t>ԾԱՌԵՐ  ԴԵԿՈՐԱՏԻՎ</t>
  </si>
  <si>
    <t>ԹՓԵՐ</t>
  </si>
  <si>
    <t>Վարդ</t>
  </si>
  <si>
    <t>Բիրուչինա</t>
  </si>
  <si>
    <t>Սամշիտ</t>
  </si>
  <si>
    <t>Սիզամարգի սերմեր ունիվերսալ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</si>
  <si>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</si>
  <si>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</si>
  <si>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</si>
  <si>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</si>
  <si>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</si>
  <si>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</si>
  <si>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</si>
  <si>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</si>
  <si>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1ՄԱՍ ԱՊՐԱՆՔՆԵՐ</t>
  </si>
  <si>
    <t>Արագամաշ</t>
  </si>
  <si>
    <t xml:space="preserve">   I. àéá·Ù³Ý ó³Ýó»ñÇ ëå³ë³ñÏáõÙ ¨ ß³Ñ³·áñÍáõÙ</t>
  </si>
  <si>
    <t>2ՄԱՍ    ÜՅՈՒԹԵՐ</t>
  </si>
  <si>
    <t>3ՄԱՍ  Ì²è²ÚàôÂÚàôÜÜºð</t>
  </si>
  <si>
    <t>4ՄԱՍ ¶ðºÜ²Î²Ü</t>
  </si>
  <si>
    <t>5ՄԱՍ   ՀԻՄՆԱԿԱՆ ՄԻՋՈՑ</t>
  </si>
  <si>
    <t>6ՄԱՍ  ԾԱՂԿԱՊԱՏՈՒՄ ԵՎ ԿԱՆԱՉԱՊԱՏՈՒՄ</t>
  </si>
  <si>
    <t>§ì³ñ¹³í³é ½µáë³Û·Ç¦ ö´À 2017Ã. ·ÝáõÙÝ»ñÇ åÉ³Ý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</si>
</sst>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b/>
      <sz val="13"/>
      <color theme="1"/>
      <name val="Arial Armenian"/>
      <family val="2"/>
    </font>
    <font>
      <b/>
      <sz val="15"/>
      <color theme="1"/>
      <name val="Arial Armenian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9"/>
      <color theme="1"/>
      <name val="Sylfaen"/>
      <family val="1"/>
      <charset val="204"/>
    </font>
    <font>
      <b/>
      <sz val="7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indent="3"/>
    </xf>
    <xf numFmtId="49" fontId="1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right" indent="3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 indent="2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indent="2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right" indent="3"/>
    </xf>
    <xf numFmtId="49" fontId="1" fillId="2" borderId="1" xfId="0" applyNumberFormat="1" applyFont="1" applyFill="1" applyBorder="1" applyAlignment="1">
      <alignment horizontal="right" indent="2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inden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5" fillId="2" borderId="1" xfId="0" applyNumberFormat="1" applyFont="1" applyFill="1" applyBorder="1" applyAlignment="1">
      <alignment horizontal="right" indent="1"/>
    </xf>
    <xf numFmtId="0" fontId="1" fillId="0" borderId="1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49" fontId="1" fillId="0" borderId="1" xfId="0" applyNumberFormat="1" applyFont="1" applyBorder="1" applyAlignment="1">
      <alignment horizontal="left" indent="3"/>
    </xf>
    <xf numFmtId="49" fontId="1" fillId="0" borderId="1" xfId="0" applyNumberFormat="1" applyFont="1" applyBorder="1" applyAlignment="1">
      <alignment horizontal="left" indent="4"/>
    </xf>
    <xf numFmtId="0" fontId="1" fillId="0" borderId="1" xfId="0" applyFont="1" applyBorder="1" applyAlignment="1">
      <alignment horizontal="left"/>
    </xf>
    <xf numFmtId="0" fontId="0" fillId="0" borderId="0" xfId="0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indent="2"/>
    </xf>
    <xf numFmtId="49" fontId="1" fillId="0" borderId="0" xfId="0" applyNumberFormat="1" applyFont="1" applyBorder="1" applyAlignment="1">
      <alignment horizontal="right" indent="2"/>
    </xf>
    <xf numFmtId="0" fontId="1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3" borderId="1" xfId="0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right" indent="3"/>
    </xf>
    <xf numFmtId="49" fontId="1" fillId="3" borderId="1" xfId="0" applyNumberFormat="1" applyFont="1" applyFill="1" applyBorder="1" applyAlignment="1">
      <alignment horizontal="right" indent="2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right" indent="3"/>
    </xf>
    <xf numFmtId="0" fontId="2" fillId="0" borderId="2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/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center"/>
    </xf>
    <xf numFmtId="49" fontId="0" fillId="0" borderId="0" xfId="0" applyNumberFormat="1"/>
    <xf numFmtId="49" fontId="1" fillId="3" borderId="1" xfId="0" applyNumberFormat="1" applyFont="1" applyFill="1" applyBorder="1" applyAlignment="1">
      <alignment horizontal="left" indent="3"/>
    </xf>
    <xf numFmtId="49" fontId="2" fillId="0" borderId="1" xfId="0" applyNumberFormat="1" applyFont="1" applyBorder="1" applyAlignment="1">
      <alignment horizontal="left" indent="1"/>
    </xf>
    <xf numFmtId="49" fontId="2" fillId="0" borderId="1" xfId="0" applyNumberFormat="1" applyFont="1" applyBorder="1" applyAlignment="1">
      <alignment horizontal="right" inden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right" indent="1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 indent="3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0" borderId="3" xfId="0" applyFont="1" applyBorder="1" applyAlignment="1"/>
    <xf numFmtId="2" fontId="0" fillId="0" borderId="1" xfId="0" applyNumberFormat="1" applyBorder="1"/>
    <xf numFmtId="0" fontId="0" fillId="0" borderId="2" xfId="0" applyBorder="1"/>
    <xf numFmtId="49" fontId="1" fillId="0" borderId="0" xfId="0" applyNumberFormat="1" applyFont="1" applyBorder="1"/>
    <xf numFmtId="49" fontId="0" fillId="0" borderId="0" xfId="0" applyNumberFormat="1" applyBorder="1"/>
    <xf numFmtId="0" fontId="1" fillId="0" borderId="6" xfId="0" applyNumberFormat="1" applyFont="1" applyBorder="1" applyAlignment="1">
      <alignment horizontal="right" indent="2"/>
    </xf>
    <xf numFmtId="0" fontId="1" fillId="2" borderId="2" xfId="0" applyNumberFormat="1" applyFont="1" applyFill="1" applyBorder="1" applyAlignment="1">
      <alignment horizontal="right" indent="2"/>
    </xf>
    <xf numFmtId="0" fontId="1" fillId="0" borderId="2" xfId="0" applyNumberFormat="1" applyFont="1" applyBorder="1" applyAlignment="1">
      <alignment horizontal="right" indent="2"/>
    </xf>
    <xf numFmtId="0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right" indent="2"/>
    </xf>
    <xf numFmtId="49" fontId="1" fillId="0" borderId="2" xfId="0" applyNumberFormat="1" applyFont="1" applyBorder="1" applyAlignment="1">
      <alignment horizontal="right" indent="2"/>
    </xf>
    <xf numFmtId="0" fontId="1" fillId="0" borderId="2" xfId="0" applyFont="1" applyBorder="1" applyAlignment="1">
      <alignment horizontal="right" indent="1"/>
    </xf>
    <xf numFmtId="1" fontId="2" fillId="0" borderId="3" xfId="0" applyNumberFormat="1" applyFont="1" applyBorder="1" applyAlignment="1"/>
    <xf numFmtId="49" fontId="2" fillId="0" borderId="2" xfId="0" applyNumberFormat="1" applyFont="1" applyBorder="1" applyAlignment="1"/>
    <xf numFmtId="49" fontId="1" fillId="2" borderId="2" xfId="0" applyNumberFormat="1" applyFont="1" applyFill="1" applyBorder="1" applyAlignment="1">
      <alignment horizontal="right" indent="2"/>
    </xf>
    <xf numFmtId="49" fontId="2" fillId="2" borderId="2" xfId="0" applyNumberFormat="1" applyFont="1" applyFill="1" applyBorder="1" applyAlignment="1">
      <alignment horizontal="right" indent="2"/>
    </xf>
    <xf numFmtId="49" fontId="2" fillId="2" borderId="2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 indent="1"/>
    </xf>
    <xf numFmtId="1" fontId="2" fillId="2" borderId="2" xfId="0" applyNumberFormat="1" applyFont="1" applyFill="1" applyBorder="1" applyAlignment="1">
      <alignment horizontal="left"/>
    </xf>
    <xf numFmtId="49" fontId="10" fillId="0" borderId="2" xfId="0" applyNumberFormat="1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8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6"/>
  <sheetViews>
    <sheetView tabSelected="1" topLeftCell="A175" workbookViewId="0">
      <selection activeCell="I10" sqref="I10"/>
    </sheetView>
  </sheetViews>
  <sheetFormatPr defaultRowHeight="15"/>
  <cols>
    <col min="1" max="1" width="7.28515625" customWidth="1"/>
    <col min="2" max="2" width="38.28515625" customWidth="1"/>
    <col min="3" max="3" width="7.7109375" customWidth="1"/>
    <col min="4" max="4" width="8.85546875" customWidth="1"/>
    <col min="5" max="5" width="8.42578125" customWidth="1"/>
    <col min="6" max="6" width="12.85546875" customWidth="1"/>
    <col min="7" max="7" width="8" customWidth="1"/>
    <col min="9" max="9" width="40.85546875" customWidth="1"/>
  </cols>
  <sheetData>
    <row r="1" spans="1:9" ht="17.25" customHeight="1">
      <c r="C1" s="118"/>
      <c r="D1" s="118"/>
      <c r="E1" s="118"/>
      <c r="F1" s="118"/>
      <c r="G1" s="78"/>
    </row>
    <row r="2" spans="1:9" ht="9" customHeight="1">
      <c r="C2" s="79"/>
      <c r="D2" s="78"/>
      <c r="E2" s="78"/>
      <c r="F2" s="78"/>
      <c r="G2" s="78"/>
    </row>
    <row r="3" spans="1:9" ht="18.75" customHeight="1">
      <c r="C3" s="119"/>
      <c r="D3" s="119"/>
      <c r="E3" s="119"/>
      <c r="F3" s="119"/>
      <c r="G3" s="119"/>
    </row>
    <row r="4" spans="1:9" ht="9.75" customHeight="1"/>
    <row r="5" spans="1:9">
      <c r="A5" s="10"/>
      <c r="B5" s="10"/>
      <c r="C5" s="10"/>
      <c r="D5" s="10"/>
      <c r="E5" s="10"/>
      <c r="F5" s="10"/>
      <c r="G5" s="10"/>
      <c r="H5" s="10"/>
      <c r="I5" s="10"/>
    </row>
    <row r="6" spans="1:9">
      <c r="A6" s="117" t="s">
        <v>314</v>
      </c>
      <c r="B6" s="117"/>
      <c r="C6" s="117"/>
      <c r="D6" s="117"/>
      <c r="E6" s="117"/>
      <c r="F6" s="117"/>
      <c r="G6" s="117"/>
      <c r="H6" s="117"/>
      <c r="I6" s="117"/>
    </row>
    <row r="7" spans="1:9" ht="15" customHeight="1">
      <c r="A7" s="111" t="s">
        <v>298</v>
      </c>
      <c r="B7" s="111"/>
      <c r="C7" s="112" t="s">
        <v>299</v>
      </c>
      <c r="D7" s="112" t="s">
        <v>300</v>
      </c>
      <c r="E7" s="112" t="s">
        <v>301</v>
      </c>
      <c r="F7" s="112" t="s">
        <v>302</v>
      </c>
      <c r="G7" s="111" t="s">
        <v>303</v>
      </c>
      <c r="H7" s="1"/>
      <c r="I7" s="1"/>
    </row>
    <row r="8" spans="1:9" ht="25.5">
      <c r="A8" s="74" t="s">
        <v>304</v>
      </c>
      <c r="B8" s="75" t="s">
        <v>305</v>
      </c>
      <c r="C8" s="112"/>
      <c r="D8" s="112"/>
      <c r="E8" s="112"/>
      <c r="F8" s="112"/>
      <c r="G8" s="111"/>
      <c r="H8" s="1"/>
      <c r="I8" s="1"/>
    </row>
    <row r="9" spans="1:9">
      <c r="A9" s="76">
        <v>1</v>
      </c>
      <c r="B9" s="77">
        <v>2</v>
      </c>
      <c r="C9" s="76">
        <v>3</v>
      </c>
      <c r="D9" s="76">
        <v>4</v>
      </c>
      <c r="E9" s="76">
        <v>5</v>
      </c>
      <c r="F9" s="76">
        <v>6</v>
      </c>
      <c r="G9" s="77">
        <v>7</v>
      </c>
      <c r="H9" s="1"/>
      <c r="I9" s="1"/>
    </row>
    <row r="10" spans="1:9" ht="39.75" customHeight="1">
      <c r="A10" s="113" t="s">
        <v>306</v>
      </c>
      <c r="B10" s="114"/>
      <c r="C10" s="88"/>
      <c r="D10" s="88"/>
      <c r="E10" s="88"/>
      <c r="F10" s="88"/>
      <c r="G10" s="80"/>
      <c r="H10" s="1"/>
      <c r="I10" s="1"/>
    </row>
    <row r="11" spans="1:9" ht="51" customHeight="1">
      <c r="A11" s="85" t="s">
        <v>307</v>
      </c>
      <c r="B11" s="86"/>
      <c r="C11" s="86"/>
      <c r="D11" s="86"/>
      <c r="E11" s="86"/>
      <c r="F11" s="86"/>
      <c r="G11" s="87"/>
      <c r="H11" s="1"/>
      <c r="I11" s="1"/>
    </row>
    <row r="12" spans="1:9">
      <c r="A12" s="81"/>
      <c r="B12" s="82" t="s">
        <v>5</v>
      </c>
      <c r="C12" s="83" t="s">
        <v>186</v>
      </c>
      <c r="D12" s="83" t="s">
        <v>10</v>
      </c>
      <c r="E12" s="84">
        <v>760</v>
      </c>
      <c r="F12" s="94">
        <v>167200</v>
      </c>
      <c r="G12" s="3">
        <v>220</v>
      </c>
      <c r="H12" s="92"/>
      <c r="I12" s="1"/>
    </row>
    <row r="13" spans="1:9">
      <c r="A13" s="14"/>
      <c r="B13" s="2" t="s">
        <v>6</v>
      </c>
      <c r="C13" s="3" t="s">
        <v>186</v>
      </c>
      <c r="D13" s="3" t="s">
        <v>11</v>
      </c>
      <c r="E13" s="6">
        <v>8</v>
      </c>
      <c r="F13" s="95">
        <v>9600</v>
      </c>
      <c r="G13" s="3">
        <v>1200</v>
      </c>
      <c r="H13" s="92"/>
      <c r="I13" s="1"/>
    </row>
    <row r="14" spans="1:9">
      <c r="A14" s="14"/>
      <c r="B14" s="2" t="s">
        <v>7</v>
      </c>
      <c r="C14" s="3" t="s">
        <v>186</v>
      </c>
      <c r="D14" s="3" t="s">
        <v>12</v>
      </c>
      <c r="E14" s="6">
        <v>101</v>
      </c>
      <c r="F14" s="96">
        <v>20200</v>
      </c>
      <c r="G14" s="3">
        <v>200</v>
      </c>
      <c r="H14" s="92"/>
      <c r="I14" s="1"/>
    </row>
    <row r="15" spans="1:9">
      <c r="A15" s="14"/>
      <c r="B15" s="2" t="s">
        <v>124</v>
      </c>
      <c r="C15" s="3" t="s">
        <v>186</v>
      </c>
      <c r="D15" s="3" t="s">
        <v>11</v>
      </c>
      <c r="E15" s="6">
        <v>60</v>
      </c>
      <c r="F15" s="96">
        <v>54000</v>
      </c>
      <c r="G15" s="3">
        <v>900</v>
      </c>
      <c r="H15" s="92"/>
      <c r="I15" s="1"/>
    </row>
    <row r="16" spans="1:9">
      <c r="A16" s="14"/>
      <c r="B16" s="2" t="s">
        <v>8</v>
      </c>
      <c r="C16" s="3" t="s">
        <v>186</v>
      </c>
      <c r="D16" s="3" t="s">
        <v>13</v>
      </c>
      <c r="E16" s="6">
        <v>400</v>
      </c>
      <c r="F16" s="96">
        <v>200000</v>
      </c>
      <c r="G16" s="3">
        <v>500</v>
      </c>
      <c r="H16" s="92"/>
      <c r="I16" s="1"/>
    </row>
    <row r="17" spans="1:9">
      <c r="A17" s="14"/>
      <c r="B17" s="2" t="s">
        <v>9</v>
      </c>
      <c r="C17" s="3" t="s">
        <v>186</v>
      </c>
      <c r="D17" s="3" t="s">
        <v>10</v>
      </c>
      <c r="E17" s="6">
        <v>6</v>
      </c>
      <c r="F17" s="96">
        <v>18000</v>
      </c>
      <c r="G17" s="3">
        <v>3000</v>
      </c>
      <c r="H17" s="92"/>
      <c r="I17" s="1"/>
    </row>
    <row r="18" spans="1:9">
      <c r="A18" s="14"/>
      <c r="B18" s="2" t="s">
        <v>31</v>
      </c>
      <c r="C18" s="3" t="s">
        <v>186</v>
      </c>
      <c r="D18" s="3" t="s">
        <v>12</v>
      </c>
      <c r="E18" s="6">
        <v>50</v>
      </c>
      <c r="F18" s="96">
        <v>75000</v>
      </c>
      <c r="G18" s="3">
        <v>1500</v>
      </c>
      <c r="H18" s="92"/>
      <c r="I18" s="1"/>
    </row>
    <row r="19" spans="1:9">
      <c r="A19" s="14"/>
      <c r="B19" s="2" t="s">
        <v>22</v>
      </c>
      <c r="C19" s="3" t="s">
        <v>186</v>
      </c>
      <c r="D19" s="3" t="s">
        <v>12</v>
      </c>
      <c r="E19" s="6">
        <v>63</v>
      </c>
      <c r="F19" s="96">
        <v>107100</v>
      </c>
      <c r="G19" s="3">
        <v>1700</v>
      </c>
      <c r="H19" s="92"/>
    </row>
    <row r="20" spans="1:9">
      <c r="A20" s="14"/>
      <c r="B20" s="2" t="s">
        <v>23</v>
      </c>
      <c r="C20" s="3" t="s">
        <v>186</v>
      </c>
      <c r="D20" s="3" t="s">
        <v>12</v>
      </c>
      <c r="E20" s="6">
        <v>40</v>
      </c>
      <c r="F20" s="96">
        <v>68000</v>
      </c>
      <c r="G20" s="3">
        <v>1700</v>
      </c>
      <c r="H20" s="92"/>
    </row>
    <row r="21" spans="1:9">
      <c r="A21" s="14"/>
      <c r="B21" s="2" t="s">
        <v>24</v>
      </c>
      <c r="C21" s="3" t="s">
        <v>186</v>
      </c>
      <c r="D21" s="3" t="s">
        <v>12</v>
      </c>
      <c r="E21" s="6">
        <v>10</v>
      </c>
      <c r="F21" s="96">
        <v>30000</v>
      </c>
      <c r="G21" s="3">
        <v>3000</v>
      </c>
      <c r="H21" s="92"/>
      <c r="I21" s="70"/>
    </row>
    <row r="22" spans="1:9">
      <c r="A22" s="14"/>
      <c r="B22" s="2" t="s">
        <v>15</v>
      </c>
      <c r="C22" s="3" t="s">
        <v>186</v>
      </c>
      <c r="D22" s="3" t="s">
        <v>12</v>
      </c>
      <c r="E22" s="6">
        <v>2</v>
      </c>
      <c r="F22" s="96">
        <v>9000</v>
      </c>
      <c r="G22" s="3">
        <v>4500</v>
      </c>
      <c r="H22" s="92"/>
    </row>
    <row r="23" spans="1:9">
      <c r="A23" s="14"/>
      <c r="B23" s="2" t="s">
        <v>16</v>
      </c>
      <c r="C23" s="3" t="s">
        <v>186</v>
      </c>
      <c r="D23" s="3" t="s">
        <v>12</v>
      </c>
      <c r="E23" s="6">
        <v>38</v>
      </c>
      <c r="F23" s="96">
        <v>49400</v>
      </c>
      <c r="G23" s="3">
        <v>1300</v>
      </c>
      <c r="H23" s="92"/>
    </row>
    <row r="24" spans="1:9">
      <c r="A24" s="14"/>
      <c r="B24" s="2" t="s">
        <v>17</v>
      </c>
      <c r="C24" s="3" t="s">
        <v>186</v>
      </c>
      <c r="D24" s="3" t="s">
        <v>12</v>
      </c>
      <c r="E24" s="6">
        <v>2</v>
      </c>
      <c r="F24" s="96">
        <v>10000</v>
      </c>
      <c r="G24" s="3">
        <v>5000</v>
      </c>
      <c r="H24" s="92"/>
    </row>
    <row r="25" spans="1:9">
      <c r="A25" s="14"/>
      <c r="B25" s="2" t="s">
        <v>33</v>
      </c>
      <c r="C25" s="3" t="s">
        <v>186</v>
      </c>
      <c r="D25" s="3" t="s">
        <v>12</v>
      </c>
      <c r="E25" s="6">
        <v>2</v>
      </c>
      <c r="F25" s="96">
        <v>10000</v>
      </c>
      <c r="G25" s="3">
        <v>5000</v>
      </c>
      <c r="H25" s="92"/>
    </row>
    <row r="26" spans="1:9">
      <c r="A26" s="14"/>
      <c r="B26" s="2" t="s">
        <v>18</v>
      </c>
      <c r="C26" s="3" t="s">
        <v>186</v>
      </c>
      <c r="D26" s="3" t="s">
        <v>12</v>
      </c>
      <c r="E26" s="6">
        <v>4</v>
      </c>
      <c r="F26" s="96">
        <v>12000</v>
      </c>
      <c r="G26" s="3">
        <v>3000</v>
      </c>
      <c r="H26" s="92"/>
    </row>
    <row r="27" spans="1:9">
      <c r="A27" s="14"/>
      <c r="B27" s="2" t="s">
        <v>34</v>
      </c>
      <c r="C27" s="3" t="s">
        <v>186</v>
      </c>
      <c r="D27" s="3" t="s">
        <v>12</v>
      </c>
      <c r="E27" s="6">
        <v>10</v>
      </c>
      <c r="F27" s="96">
        <v>1500</v>
      </c>
      <c r="G27" s="3">
        <v>150</v>
      </c>
      <c r="H27" s="92"/>
    </row>
    <row r="28" spans="1:9" ht="15.75">
      <c r="A28" s="59"/>
      <c r="B28" s="58" t="s">
        <v>241</v>
      </c>
      <c r="C28" s="3" t="s">
        <v>186</v>
      </c>
      <c r="D28" s="3" t="s">
        <v>12</v>
      </c>
      <c r="E28" s="60">
        <v>10</v>
      </c>
      <c r="F28" s="96">
        <v>15000</v>
      </c>
      <c r="G28" s="3">
        <v>1500</v>
      </c>
      <c r="H28" s="92"/>
    </row>
    <row r="29" spans="1:9">
      <c r="A29" s="14"/>
      <c r="B29" s="23" t="s">
        <v>242</v>
      </c>
      <c r="C29" s="3" t="s">
        <v>186</v>
      </c>
      <c r="D29" s="3" t="s">
        <v>12</v>
      </c>
      <c r="E29" s="11" t="s">
        <v>203</v>
      </c>
      <c r="F29" s="96">
        <v>16000</v>
      </c>
      <c r="G29" s="3">
        <v>2000</v>
      </c>
      <c r="H29" s="92"/>
    </row>
    <row r="30" spans="1:9">
      <c r="A30" s="14"/>
      <c r="B30" s="23" t="s">
        <v>243</v>
      </c>
      <c r="C30" s="3" t="s">
        <v>186</v>
      </c>
      <c r="D30" s="3" t="s">
        <v>12</v>
      </c>
      <c r="E30" s="11" t="s">
        <v>73</v>
      </c>
      <c r="F30" s="96">
        <v>50000</v>
      </c>
      <c r="G30" s="3">
        <v>25000</v>
      </c>
      <c r="H30" s="92"/>
    </row>
    <row r="31" spans="1:9">
      <c r="A31" s="14"/>
      <c r="B31" s="23" t="s">
        <v>244</v>
      </c>
      <c r="C31" s="3" t="s">
        <v>186</v>
      </c>
      <c r="D31" s="3" t="s">
        <v>12</v>
      </c>
      <c r="E31" s="11" t="s">
        <v>58</v>
      </c>
      <c r="F31" s="96">
        <v>18000</v>
      </c>
      <c r="G31" s="3">
        <v>6000</v>
      </c>
      <c r="H31" s="92"/>
    </row>
    <row r="32" spans="1:9">
      <c r="A32" s="131" t="s">
        <v>245</v>
      </c>
      <c r="B32" s="132"/>
      <c r="C32" s="132"/>
      <c r="D32" s="133"/>
      <c r="E32" s="63"/>
      <c r="F32" s="62">
        <f>SUM(F12:F31)</f>
        <v>940000</v>
      </c>
      <c r="G32" s="46"/>
      <c r="H32" s="92"/>
    </row>
    <row r="33" spans="1:8" ht="22.5" customHeight="1">
      <c r="A33" s="134" t="s">
        <v>246</v>
      </c>
      <c r="B33" s="135"/>
      <c r="C33" s="135"/>
      <c r="D33" s="135"/>
      <c r="E33" s="135"/>
      <c r="F33" s="135"/>
      <c r="G33" s="46"/>
      <c r="H33" s="92"/>
    </row>
    <row r="34" spans="1:8">
      <c r="A34" s="14"/>
      <c r="B34" s="16" t="s">
        <v>20</v>
      </c>
      <c r="C34" s="3" t="s">
        <v>186</v>
      </c>
      <c r="D34" s="7" t="s">
        <v>12</v>
      </c>
      <c r="E34" s="11" t="s">
        <v>202</v>
      </c>
      <c r="F34" s="96">
        <v>49000</v>
      </c>
      <c r="G34" s="3">
        <v>7000</v>
      </c>
      <c r="H34" s="92"/>
    </row>
    <row r="35" spans="1:8">
      <c r="A35" s="14"/>
      <c r="B35" s="16" t="s">
        <v>21</v>
      </c>
      <c r="C35" s="3" t="s">
        <v>186</v>
      </c>
      <c r="D35" s="7" t="s">
        <v>12</v>
      </c>
      <c r="E35" s="11" t="s">
        <v>58</v>
      </c>
      <c r="F35" s="96">
        <v>12000</v>
      </c>
      <c r="G35" s="3">
        <v>4000</v>
      </c>
      <c r="H35" s="92"/>
    </row>
    <row r="36" spans="1:8">
      <c r="A36" s="14"/>
      <c r="B36" s="16" t="s">
        <v>61</v>
      </c>
      <c r="C36" s="3" t="s">
        <v>186</v>
      </c>
      <c r="D36" s="7" t="s">
        <v>12</v>
      </c>
      <c r="E36" s="11" t="s">
        <v>58</v>
      </c>
      <c r="F36" s="96">
        <v>7500</v>
      </c>
      <c r="G36" s="3">
        <v>2500</v>
      </c>
      <c r="H36" s="92"/>
    </row>
    <row r="37" spans="1:8">
      <c r="A37" s="14"/>
      <c r="B37" s="16" t="s">
        <v>62</v>
      </c>
      <c r="C37" s="3" t="s">
        <v>186</v>
      </c>
      <c r="D37" s="7" t="s">
        <v>12</v>
      </c>
      <c r="E37" s="11" t="s">
        <v>73</v>
      </c>
      <c r="F37" s="96">
        <v>5000</v>
      </c>
      <c r="G37" s="3">
        <v>2500</v>
      </c>
      <c r="H37" s="92"/>
    </row>
    <row r="38" spans="1:8">
      <c r="A38" s="14"/>
      <c r="B38" s="17" t="s">
        <v>63</v>
      </c>
      <c r="C38" s="3" t="s">
        <v>186</v>
      </c>
      <c r="D38" s="7" t="s">
        <v>12</v>
      </c>
      <c r="E38" s="11" t="s">
        <v>73</v>
      </c>
      <c r="F38" s="96">
        <v>24000</v>
      </c>
      <c r="G38" s="3">
        <v>12000</v>
      </c>
      <c r="H38" s="92"/>
    </row>
    <row r="39" spans="1:8">
      <c r="A39" s="14"/>
      <c r="B39" s="17" t="s">
        <v>64</v>
      </c>
      <c r="C39" s="3" t="s">
        <v>186</v>
      </c>
      <c r="D39" s="7" t="s">
        <v>12</v>
      </c>
      <c r="E39" s="11" t="s">
        <v>73</v>
      </c>
      <c r="F39" s="96">
        <v>16000</v>
      </c>
      <c r="G39" s="3">
        <v>8000</v>
      </c>
      <c r="H39" s="92"/>
    </row>
    <row r="40" spans="1:8">
      <c r="A40" s="14"/>
      <c r="B40" s="17" t="s">
        <v>65</v>
      </c>
      <c r="C40" s="3" t="s">
        <v>186</v>
      </c>
      <c r="D40" s="7" t="s">
        <v>12</v>
      </c>
      <c r="E40" s="11" t="s">
        <v>58</v>
      </c>
      <c r="F40" s="96">
        <v>15000</v>
      </c>
      <c r="G40" s="3">
        <v>5000</v>
      </c>
      <c r="H40" s="92"/>
    </row>
    <row r="41" spans="1:8">
      <c r="A41" s="14"/>
      <c r="B41" s="18" t="s">
        <v>90</v>
      </c>
      <c r="C41" s="3" t="s">
        <v>186</v>
      </c>
      <c r="D41" s="7" t="s">
        <v>12</v>
      </c>
      <c r="E41" s="11" t="s">
        <v>73</v>
      </c>
      <c r="F41" s="96">
        <v>6000</v>
      </c>
      <c r="G41" s="3">
        <v>3000</v>
      </c>
      <c r="H41" s="92"/>
    </row>
    <row r="42" spans="1:8">
      <c r="A42" s="14"/>
      <c r="B42" s="17" t="s">
        <v>66</v>
      </c>
      <c r="C42" s="3" t="s">
        <v>186</v>
      </c>
      <c r="D42" s="7" t="s">
        <v>12</v>
      </c>
      <c r="E42" s="11" t="s">
        <v>73</v>
      </c>
      <c r="F42" s="96">
        <v>14000</v>
      </c>
      <c r="G42" s="3">
        <v>7000</v>
      </c>
      <c r="H42" s="92"/>
    </row>
    <row r="43" spans="1:8">
      <c r="A43" s="14"/>
      <c r="B43" s="17" t="s">
        <v>67</v>
      </c>
      <c r="C43" s="3" t="s">
        <v>186</v>
      </c>
      <c r="D43" s="7" t="s">
        <v>12</v>
      </c>
      <c r="E43" s="11" t="s">
        <v>73</v>
      </c>
      <c r="F43" s="96">
        <v>14000</v>
      </c>
      <c r="G43" s="3">
        <v>7000</v>
      </c>
      <c r="H43" s="92"/>
    </row>
    <row r="44" spans="1:8" ht="29.25">
      <c r="A44" s="14"/>
      <c r="B44" s="24" t="s">
        <v>91</v>
      </c>
      <c r="C44" s="3" t="s">
        <v>186</v>
      </c>
      <c r="D44" s="7" t="s">
        <v>12</v>
      </c>
      <c r="E44" s="11" t="s">
        <v>58</v>
      </c>
      <c r="F44" s="96">
        <v>54000</v>
      </c>
      <c r="G44" s="3">
        <v>18000</v>
      </c>
      <c r="H44" s="92"/>
    </row>
    <row r="45" spans="1:8">
      <c r="A45" s="14"/>
      <c r="B45" s="18" t="s">
        <v>92</v>
      </c>
      <c r="C45" s="3" t="s">
        <v>186</v>
      </c>
      <c r="D45" s="7" t="s">
        <v>12</v>
      </c>
      <c r="E45" s="11" t="s">
        <v>73</v>
      </c>
      <c r="F45" s="96">
        <v>5000</v>
      </c>
      <c r="G45" s="3">
        <v>2500</v>
      </c>
      <c r="H45" s="92"/>
    </row>
    <row r="46" spans="1:8">
      <c r="A46" s="14"/>
      <c r="B46" s="18" t="s">
        <v>68</v>
      </c>
      <c r="C46" s="3" t="s">
        <v>186</v>
      </c>
      <c r="D46" s="7" t="s">
        <v>12</v>
      </c>
      <c r="E46" s="11" t="s">
        <v>58</v>
      </c>
      <c r="F46" s="96">
        <v>15000</v>
      </c>
      <c r="G46" s="3">
        <v>5000</v>
      </c>
      <c r="H46" s="92"/>
    </row>
    <row r="47" spans="1:8">
      <c r="A47" s="14"/>
      <c r="B47" s="18" t="s">
        <v>93</v>
      </c>
      <c r="C47" s="3" t="s">
        <v>186</v>
      </c>
      <c r="D47" s="7" t="s">
        <v>12</v>
      </c>
      <c r="E47" s="11" t="s">
        <v>73</v>
      </c>
      <c r="F47" s="96">
        <v>30000</v>
      </c>
      <c r="G47" s="3">
        <v>15000</v>
      </c>
      <c r="H47" s="92"/>
    </row>
    <row r="48" spans="1:8">
      <c r="A48" s="14"/>
      <c r="B48" s="18" t="s">
        <v>94</v>
      </c>
      <c r="C48" s="3" t="s">
        <v>186</v>
      </c>
      <c r="D48" s="7" t="s">
        <v>12</v>
      </c>
      <c r="E48" s="11" t="s">
        <v>60</v>
      </c>
      <c r="F48" s="96">
        <v>37500</v>
      </c>
      <c r="G48" s="3">
        <v>7500</v>
      </c>
      <c r="H48" s="92"/>
    </row>
    <row r="49" spans="1:9">
      <c r="A49" s="14"/>
      <c r="B49" s="18" t="s">
        <v>69</v>
      </c>
      <c r="C49" s="3" t="s">
        <v>186</v>
      </c>
      <c r="D49" s="7" t="s">
        <v>12</v>
      </c>
      <c r="E49" s="11" t="s">
        <v>59</v>
      </c>
      <c r="F49" s="96">
        <v>12000</v>
      </c>
      <c r="G49" s="3">
        <v>3000</v>
      </c>
      <c r="H49" s="92"/>
    </row>
    <row r="50" spans="1:9" ht="15.75">
      <c r="A50" s="59"/>
      <c r="B50" s="18" t="s">
        <v>70</v>
      </c>
      <c r="C50" s="3" t="s">
        <v>186</v>
      </c>
      <c r="D50" s="7" t="s">
        <v>12</v>
      </c>
      <c r="E50" s="11" t="s">
        <v>59</v>
      </c>
      <c r="F50" s="96">
        <v>4000</v>
      </c>
      <c r="G50" s="3">
        <v>1000</v>
      </c>
      <c r="H50" s="92"/>
    </row>
    <row r="51" spans="1:9">
      <c r="A51" s="14"/>
      <c r="B51" s="12" t="s">
        <v>71</v>
      </c>
      <c r="C51" s="3" t="s">
        <v>186</v>
      </c>
      <c r="D51" s="7" t="s">
        <v>12</v>
      </c>
      <c r="E51" s="11" t="s">
        <v>58</v>
      </c>
      <c r="F51" s="96">
        <v>15000</v>
      </c>
      <c r="G51" s="3">
        <v>5000</v>
      </c>
      <c r="H51" s="92"/>
    </row>
    <row r="52" spans="1:9">
      <c r="A52" s="14"/>
      <c r="B52" s="12" t="s">
        <v>75</v>
      </c>
      <c r="C52" s="3" t="s">
        <v>186</v>
      </c>
      <c r="D52" s="7"/>
      <c r="E52" s="11" t="s">
        <v>73</v>
      </c>
      <c r="F52" s="96">
        <v>50000</v>
      </c>
      <c r="G52" s="3">
        <v>25000</v>
      </c>
      <c r="H52" s="92"/>
    </row>
    <row r="53" spans="1:9">
      <c r="A53" s="14"/>
      <c r="B53" s="12" t="s">
        <v>72</v>
      </c>
      <c r="C53" s="3" t="s">
        <v>186</v>
      </c>
      <c r="D53" s="7" t="s">
        <v>12</v>
      </c>
      <c r="E53" s="11" t="s">
        <v>73</v>
      </c>
      <c r="F53" s="96">
        <v>12000</v>
      </c>
      <c r="G53" s="3">
        <v>6000</v>
      </c>
      <c r="H53" s="92"/>
    </row>
    <row r="54" spans="1:9" ht="29.25">
      <c r="A54" s="59"/>
      <c r="B54" s="23" t="s">
        <v>95</v>
      </c>
      <c r="C54" s="3" t="s">
        <v>186</v>
      </c>
      <c r="D54" s="7" t="s">
        <v>12</v>
      </c>
      <c r="E54" s="64">
        <v>3</v>
      </c>
      <c r="F54" s="96">
        <v>105000</v>
      </c>
      <c r="G54" s="3">
        <v>35000</v>
      </c>
      <c r="H54" s="92"/>
    </row>
    <row r="55" spans="1:9" ht="27.75" customHeight="1">
      <c r="A55" s="14"/>
      <c r="B55" s="12" t="s">
        <v>247</v>
      </c>
      <c r="C55" s="3" t="s">
        <v>186</v>
      </c>
      <c r="D55" s="12" t="s">
        <v>248</v>
      </c>
      <c r="E55" s="7" t="s">
        <v>73</v>
      </c>
      <c r="F55" s="97">
        <v>10000</v>
      </c>
      <c r="G55" s="3">
        <v>5000</v>
      </c>
      <c r="H55" s="92"/>
      <c r="I55" s="34"/>
    </row>
    <row r="56" spans="1:9" ht="15.75" customHeight="1">
      <c r="A56" s="14"/>
      <c r="B56" s="12" t="s">
        <v>249</v>
      </c>
      <c r="C56" s="3" t="s">
        <v>186</v>
      </c>
      <c r="D56" s="12" t="s">
        <v>12</v>
      </c>
      <c r="E56" s="7" t="s">
        <v>73</v>
      </c>
      <c r="F56" s="97">
        <v>4000</v>
      </c>
      <c r="G56" s="3">
        <v>2000</v>
      </c>
      <c r="H56" s="92"/>
      <c r="I56" s="36"/>
    </row>
    <row r="57" spans="1:9" ht="18" customHeight="1">
      <c r="A57" s="14"/>
      <c r="B57" s="12" t="s">
        <v>251</v>
      </c>
      <c r="C57" s="3" t="s">
        <v>186</v>
      </c>
      <c r="D57" s="12" t="s">
        <v>250</v>
      </c>
      <c r="E57" s="7" t="s">
        <v>59</v>
      </c>
      <c r="F57" s="97">
        <v>10000</v>
      </c>
      <c r="G57" s="3">
        <v>2500</v>
      </c>
      <c r="H57" s="92"/>
      <c r="I57" s="36"/>
    </row>
    <row r="58" spans="1:9" ht="17.25" customHeight="1">
      <c r="A58" s="59"/>
      <c r="B58" s="12" t="s">
        <v>252</v>
      </c>
      <c r="C58" s="3" t="s">
        <v>186</v>
      </c>
      <c r="D58" s="12" t="s">
        <v>250</v>
      </c>
      <c r="E58" s="7" t="s">
        <v>74</v>
      </c>
      <c r="F58" s="97">
        <v>15000</v>
      </c>
      <c r="G58" s="3">
        <v>15000</v>
      </c>
      <c r="H58" s="92"/>
      <c r="I58" s="36"/>
    </row>
    <row r="59" spans="1:9" ht="16.5" customHeight="1">
      <c r="A59" s="14"/>
      <c r="B59" s="12" t="s">
        <v>253</v>
      </c>
      <c r="C59" s="3" t="s">
        <v>186</v>
      </c>
      <c r="D59" s="12" t="s">
        <v>250</v>
      </c>
      <c r="E59" s="7" t="s">
        <v>60</v>
      </c>
      <c r="F59" s="97">
        <v>34000</v>
      </c>
      <c r="G59" s="3">
        <v>6800</v>
      </c>
      <c r="H59" s="92"/>
      <c r="I59" s="36"/>
    </row>
    <row r="60" spans="1:9" ht="15" customHeight="1">
      <c r="A60" s="14"/>
      <c r="B60" s="12" t="s">
        <v>254</v>
      </c>
      <c r="C60" s="3" t="s">
        <v>186</v>
      </c>
      <c r="D60" s="12" t="s">
        <v>248</v>
      </c>
      <c r="E60" s="7">
        <v>25</v>
      </c>
      <c r="F60" s="98">
        <v>375000</v>
      </c>
      <c r="G60" s="3">
        <v>15000</v>
      </c>
      <c r="H60" s="92"/>
      <c r="I60" s="36"/>
    </row>
    <row r="61" spans="1:9" ht="14.25" customHeight="1">
      <c r="A61" s="61" t="s">
        <v>236</v>
      </c>
      <c r="B61" s="62"/>
      <c r="C61" s="62"/>
      <c r="D61" s="62"/>
      <c r="E61" s="65"/>
      <c r="F61" s="62">
        <f>SUM(F34:F60)</f>
        <v>950000</v>
      </c>
      <c r="G61" s="46"/>
      <c r="H61" s="40"/>
      <c r="I61" s="36"/>
    </row>
    <row r="62" spans="1:9" ht="16.5" customHeight="1">
      <c r="A62" s="115" t="s">
        <v>309</v>
      </c>
      <c r="B62" s="116"/>
      <c r="C62" s="89"/>
      <c r="D62" s="89"/>
      <c r="E62" s="89"/>
      <c r="F62" s="89"/>
      <c r="G62" s="46"/>
      <c r="H62" s="40"/>
      <c r="I62" s="36"/>
    </row>
    <row r="63" spans="1:9" ht="16.5" customHeight="1">
      <c r="A63" s="48" t="s">
        <v>308</v>
      </c>
      <c r="B63" s="48"/>
      <c r="C63" s="62"/>
      <c r="D63" s="62"/>
      <c r="E63" s="62"/>
      <c r="F63" s="62"/>
      <c r="G63" s="46"/>
      <c r="H63" s="40"/>
      <c r="I63" s="36"/>
    </row>
    <row r="64" spans="1:9" ht="15.75" customHeight="1">
      <c r="A64" s="3"/>
      <c r="B64" s="33" t="s">
        <v>36</v>
      </c>
      <c r="C64" s="3" t="s">
        <v>186</v>
      </c>
      <c r="D64" s="3" t="s">
        <v>12</v>
      </c>
      <c r="E64" s="15">
        <v>150</v>
      </c>
      <c r="F64" s="99">
        <v>330000</v>
      </c>
      <c r="G64" s="3">
        <v>2200</v>
      </c>
      <c r="H64" s="92"/>
      <c r="I64" s="36"/>
    </row>
    <row r="65" spans="1:9" ht="15" customHeight="1">
      <c r="A65" s="3"/>
      <c r="B65" s="2" t="s">
        <v>37</v>
      </c>
      <c r="C65" s="3" t="s">
        <v>186</v>
      </c>
      <c r="D65" s="3" t="s">
        <v>12</v>
      </c>
      <c r="E65" s="15">
        <v>6</v>
      </c>
      <c r="F65" s="96">
        <v>15000</v>
      </c>
      <c r="G65" s="3">
        <v>2500</v>
      </c>
      <c r="H65" s="92"/>
      <c r="I65" s="36"/>
    </row>
    <row r="66" spans="1:9" ht="15.75" customHeight="1">
      <c r="A66" s="3"/>
      <c r="B66" s="2" t="s">
        <v>38</v>
      </c>
      <c r="C66" s="3" t="s">
        <v>186</v>
      </c>
      <c r="D66" s="3" t="s">
        <v>12</v>
      </c>
      <c r="E66" s="15">
        <v>4</v>
      </c>
      <c r="F66" s="96">
        <v>40000</v>
      </c>
      <c r="G66" s="3">
        <v>10000</v>
      </c>
      <c r="H66" s="92"/>
      <c r="I66" s="36"/>
    </row>
    <row r="67" spans="1:9" ht="15.75" customHeight="1">
      <c r="A67" s="3"/>
      <c r="B67" s="2" t="s">
        <v>39</v>
      </c>
      <c r="C67" s="3" t="s">
        <v>186</v>
      </c>
      <c r="D67" s="3" t="s">
        <v>12</v>
      </c>
      <c r="E67" s="15">
        <v>60</v>
      </c>
      <c r="F67" s="96">
        <v>180000</v>
      </c>
      <c r="G67" s="3">
        <v>3000</v>
      </c>
      <c r="H67" s="92"/>
      <c r="I67" s="36"/>
    </row>
    <row r="68" spans="1:9" ht="15.75" customHeight="1">
      <c r="A68" s="3"/>
      <c r="B68" s="2" t="s">
        <v>40</v>
      </c>
      <c r="C68" s="3" t="s">
        <v>186</v>
      </c>
      <c r="D68" s="3" t="s">
        <v>12</v>
      </c>
      <c r="E68" s="15">
        <v>10</v>
      </c>
      <c r="F68" s="96">
        <v>35000</v>
      </c>
      <c r="G68" s="3">
        <v>3500</v>
      </c>
      <c r="H68" s="92"/>
      <c r="I68" s="36"/>
    </row>
    <row r="69" spans="1:9" ht="14.25" customHeight="1">
      <c r="A69" s="3"/>
      <c r="B69" s="2" t="s">
        <v>41</v>
      </c>
      <c r="C69" s="3" t="s">
        <v>186</v>
      </c>
      <c r="D69" s="3" t="s">
        <v>12</v>
      </c>
      <c r="E69" s="15">
        <v>5</v>
      </c>
      <c r="F69" s="96">
        <v>20000</v>
      </c>
      <c r="G69" s="3">
        <v>4000</v>
      </c>
      <c r="H69" s="92"/>
      <c r="I69" s="36"/>
    </row>
    <row r="70" spans="1:9" ht="15" customHeight="1">
      <c r="A70" s="3"/>
      <c r="B70" s="2" t="s">
        <v>42</v>
      </c>
      <c r="C70" s="3" t="s">
        <v>186</v>
      </c>
      <c r="D70" s="3" t="s">
        <v>12</v>
      </c>
      <c r="E70" s="15">
        <v>2</v>
      </c>
      <c r="F70" s="96">
        <v>15000</v>
      </c>
      <c r="G70" s="3">
        <v>7500</v>
      </c>
      <c r="H70" s="92"/>
      <c r="I70" s="36"/>
    </row>
    <row r="71" spans="1:9" ht="17.25" customHeight="1">
      <c r="A71" s="3"/>
      <c r="B71" s="33" t="s">
        <v>43</v>
      </c>
      <c r="C71" s="3" t="s">
        <v>186</v>
      </c>
      <c r="D71" s="3" t="s">
        <v>12</v>
      </c>
      <c r="E71" s="15">
        <v>10</v>
      </c>
      <c r="F71" s="96">
        <v>12000</v>
      </c>
      <c r="G71" s="3">
        <v>1200</v>
      </c>
      <c r="H71" s="92"/>
      <c r="I71" s="36"/>
    </row>
    <row r="72" spans="1:9" ht="15.75" customHeight="1">
      <c r="A72" s="3"/>
      <c r="B72" s="33" t="s">
        <v>45</v>
      </c>
      <c r="C72" s="3" t="s">
        <v>186</v>
      </c>
      <c r="D72" s="3" t="s">
        <v>12</v>
      </c>
      <c r="E72" s="15">
        <v>100</v>
      </c>
      <c r="F72" s="96">
        <v>50000</v>
      </c>
      <c r="G72" s="3">
        <v>500</v>
      </c>
      <c r="H72" s="92"/>
      <c r="I72" s="36"/>
    </row>
    <row r="73" spans="1:9" ht="15" customHeight="1">
      <c r="A73" s="3"/>
      <c r="B73" s="33" t="s">
        <v>19</v>
      </c>
      <c r="C73" s="3" t="s">
        <v>186</v>
      </c>
      <c r="D73" s="3" t="s">
        <v>13</v>
      </c>
      <c r="E73" s="15">
        <v>50</v>
      </c>
      <c r="F73" s="96">
        <v>200000</v>
      </c>
      <c r="G73" s="3">
        <v>4000</v>
      </c>
      <c r="H73" s="92"/>
      <c r="I73" s="36"/>
    </row>
    <row r="74" spans="1:9" ht="14.25" customHeight="1">
      <c r="A74" s="3"/>
      <c r="B74" s="33" t="s">
        <v>49</v>
      </c>
      <c r="C74" s="3" t="s">
        <v>186</v>
      </c>
      <c r="D74" s="3" t="s">
        <v>13</v>
      </c>
      <c r="E74" s="15">
        <v>60</v>
      </c>
      <c r="F74" s="96">
        <v>21000</v>
      </c>
      <c r="G74" s="3">
        <v>350</v>
      </c>
      <c r="H74" s="92"/>
      <c r="I74" s="36"/>
    </row>
    <row r="75" spans="1:9" ht="16.5" customHeight="1">
      <c r="A75" s="3"/>
      <c r="B75" s="33" t="s">
        <v>47</v>
      </c>
      <c r="C75" s="3" t="s">
        <v>186</v>
      </c>
      <c r="D75" s="3" t="s">
        <v>13</v>
      </c>
      <c r="E75" s="15">
        <v>20</v>
      </c>
      <c r="F75" s="96">
        <v>10000</v>
      </c>
      <c r="G75" s="3">
        <v>500</v>
      </c>
      <c r="H75" s="92"/>
      <c r="I75" s="36"/>
    </row>
    <row r="76" spans="1:9" ht="18" customHeight="1">
      <c r="A76" s="3"/>
      <c r="B76" s="33" t="s">
        <v>48</v>
      </c>
      <c r="C76" s="3" t="s">
        <v>186</v>
      </c>
      <c r="D76" s="3" t="s">
        <v>13</v>
      </c>
      <c r="E76" s="15">
        <v>100</v>
      </c>
      <c r="F76" s="96">
        <v>150000</v>
      </c>
      <c r="G76" s="3">
        <v>1500</v>
      </c>
      <c r="H76" s="92"/>
      <c r="I76" s="36"/>
    </row>
    <row r="77" spans="1:9" ht="15.75" customHeight="1">
      <c r="A77" s="3"/>
      <c r="B77" s="33" t="s">
        <v>50</v>
      </c>
      <c r="C77" s="3" t="s">
        <v>186</v>
      </c>
      <c r="D77" s="3" t="s">
        <v>12</v>
      </c>
      <c r="E77" s="3">
        <v>4</v>
      </c>
      <c r="F77" s="96">
        <v>10000</v>
      </c>
      <c r="G77" s="3">
        <v>2500</v>
      </c>
      <c r="H77" s="92"/>
      <c r="I77" s="36"/>
    </row>
    <row r="78" spans="1:9" ht="15.75" customHeight="1">
      <c r="A78" s="3"/>
      <c r="B78" s="33" t="s">
        <v>51</v>
      </c>
      <c r="C78" s="3" t="s">
        <v>186</v>
      </c>
      <c r="D78" s="3" t="s">
        <v>12</v>
      </c>
      <c r="E78" s="3">
        <v>2</v>
      </c>
      <c r="F78" s="96">
        <v>5000</v>
      </c>
      <c r="G78" s="3">
        <v>2500</v>
      </c>
      <c r="H78" s="92"/>
      <c r="I78" s="36"/>
    </row>
    <row r="79" spans="1:9" ht="15.75" customHeight="1">
      <c r="A79" s="3"/>
      <c r="B79" s="33" t="s">
        <v>52</v>
      </c>
      <c r="C79" s="3" t="s">
        <v>186</v>
      </c>
      <c r="D79" s="3" t="s">
        <v>12</v>
      </c>
      <c r="E79" s="3">
        <v>8</v>
      </c>
      <c r="F79" s="96">
        <v>8000</v>
      </c>
      <c r="G79" s="3">
        <v>1000</v>
      </c>
      <c r="H79" s="92"/>
      <c r="I79" s="36"/>
    </row>
    <row r="80" spans="1:9" ht="15" customHeight="1">
      <c r="A80" s="3"/>
      <c r="B80" s="33" t="s">
        <v>53</v>
      </c>
      <c r="C80" s="3" t="s">
        <v>186</v>
      </c>
      <c r="D80" s="3" t="s">
        <v>12</v>
      </c>
      <c r="E80" s="3">
        <v>2</v>
      </c>
      <c r="F80" s="96">
        <v>2000</v>
      </c>
      <c r="G80" s="3">
        <v>1000</v>
      </c>
      <c r="H80" s="92"/>
      <c r="I80" s="36"/>
    </row>
    <row r="81" spans="1:9" ht="16.5" customHeight="1">
      <c r="A81" s="3"/>
      <c r="B81" s="33" t="s">
        <v>54</v>
      </c>
      <c r="C81" s="3" t="s">
        <v>186</v>
      </c>
      <c r="D81" s="3" t="s">
        <v>12</v>
      </c>
      <c r="E81" s="3">
        <v>4</v>
      </c>
      <c r="F81" s="96">
        <v>6000</v>
      </c>
      <c r="G81" s="3">
        <v>1500</v>
      </c>
      <c r="H81" s="92"/>
      <c r="I81" s="36"/>
    </row>
    <row r="82" spans="1:9" ht="18" customHeight="1">
      <c r="A82" s="3"/>
      <c r="B82" s="33" t="s">
        <v>55</v>
      </c>
      <c r="C82" s="3" t="s">
        <v>186</v>
      </c>
      <c r="D82" s="3" t="s">
        <v>12</v>
      </c>
      <c r="E82" s="3">
        <v>15</v>
      </c>
      <c r="F82" s="96">
        <v>45000</v>
      </c>
      <c r="G82" s="3">
        <v>3000</v>
      </c>
      <c r="H82" s="92"/>
      <c r="I82" s="36"/>
    </row>
    <row r="83" spans="1:9" ht="18" customHeight="1">
      <c r="A83" s="3"/>
      <c r="B83" s="33" t="s">
        <v>56</v>
      </c>
      <c r="C83" s="3" t="s">
        <v>186</v>
      </c>
      <c r="D83" s="3" t="s">
        <v>12</v>
      </c>
      <c r="E83" s="3">
        <v>20</v>
      </c>
      <c r="F83" s="96">
        <v>20000</v>
      </c>
      <c r="G83" s="3">
        <v>1000</v>
      </c>
      <c r="H83" s="92"/>
      <c r="I83" s="36"/>
    </row>
    <row r="84" spans="1:9" ht="18" customHeight="1">
      <c r="A84" s="3"/>
      <c r="B84" s="18" t="s">
        <v>89</v>
      </c>
      <c r="C84" s="3" t="s">
        <v>186</v>
      </c>
      <c r="D84" s="3" t="s">
        <v>12</v>
      </c>
      <c r="E84" s="3">
        <v>1</v>
      </c>
      <c r="F84" s="96">
        <v>3000</v>
      </c>
      <c r="G84" s="3">
        <v>3000</v>
      </c>
      <c r="H84" s="92"/>
      <c r="I84" s="36"/>
    </row>
    <row r="85" spans="1:9" ht="18" customHeight="1">
      <c r="A85" s="3"/>
      <c r="B85" s="33" t="s">
        <v>57</v>
      </c>
      <c r="C85" s="3" t="s">
        <v>186</v>
      </c>
      <c r="D85" s="3" t="s">
        <v>12</v>
      </c>
      <c r="E85" s="3">
        <v>1</v>
      </c>
      <c r="F85" s="96">
        <v>4000</v>
      </c>
      <c r="G85" s="3">
        <v>4000</v>
      </c>
      <c r="H85" s="92"/>
      <c r="I85" s="36"/>
    </row>
    <row r="86" spans="1:9" ht="18" customHeight="1">
      <c r="A86" s="3"/>
      <c r="B86" s="33" t="s">
        <v>123</v>
      </c>
      <c r="C86" s="3" t="s">
        <v>186</v>
      </c>
      <c r="D86" s="3" t="s">
        <v>13</v>
      </c>
      <c r="E86" s="3">
        <v>20</v>
      </c>
      <c r="F86" s="96">
        <v>24000</v>
      </c>
      <c r="G86" s="3">
        <v>1200</v>
      </c>
      <c r="H86" s="92"/>
      <c r="I86" s="36"/>
    </row>
    <row r="87" spans="1:9" ht="18" customHeight="1">
      <c r="A87" s="3"/>
      <c r="B87" s="46" t="s">
        <v>255</v>
      </c>
      <c r="C87" s="3" t="s">
        <v>186</v>
      </c>
      <c r="D87" s="3" t="s">
        <v>12</v>
      </c>
      <c r="E87" s="66">
        <v>50</v>
      </c>
      <c r="F87" s="100">
        <v>25000</v>
      </c>
      <c r="G87" s="3">
        <v>500</v>
      </c>
      <c r="H87" s="92"/>
      <c r="I87" s="36"/>
    </row>
    <row r="88" spans="1:9" ht="18" customHeight="1">
      <c r="A88" s="3"/>
      <c r="B88" s="46" t="s">
        <v>256</v>
      </c>
      <c r="C88" s="3" t="s">
        <v>186</v>
      </c>
      <c r="D88" s="3" t="s">
        <v>12</v>
      </c>
      <c r="E88" s="66">
        <v>20</v>
      </c>
      <c r="F88" s="100">
        <v>8000</v>
      </c>
      <c r="G88" s="3">
        <v>400</v>
      </c>
      <c r="H88" s="92"/>
      <c r="I88" s="36"/>
    </row>
    <row r="89" spans="1:9" ht="18" customHeight="1">
      <c r="A89" s="3"/>
      <c r="B89" s="67" t="s">
        <v>257</v>
      </c>
      <c r="C89" s="3" t="s">
        <v>186</v>
      </c>
      <c r="D89" s="14"/>
      <c r="E89" s="3">
        <v>10</v>
      </c>
      <c r="F89" s="101">
        <v>35000</v>
      </c>
      <c r="G89" s="3">
        <v>3500</v>
      </c>
      <c r="H89" s="92"/>
      <c r="I89" s="36"/>
    </row>
    <row r="90" spans="1:9" ht="18" customHeight="1">
      <c r="A90" s="3"/>
      <c r="B90" s="67" t="s">
        <v>258</v>
      </c>
      <c r="C90" s="3" t="s">
        <v>186</v>
      </c>
      <c r="D90" s="14"/>
      <c r="E90" s="3">
        <v>10</v>
      </c>
      <c r="F90" s="101">
        <v>35000</v>
      </c>
      <c r="G90" s="3">
        <v>3500</v>
      </c>
      <c r="H90" s="92"/>
      <c r="I90" s="36"/>
    </row>
    <row r="91" spans="1:9" ht="30.75" customHeight="1">
      <c r="A91" s="3"/>
      <c r="B91" s="68" t="s">
        <v>259</v>
      </c>
      <c r="C91" s="3" t="s">
        <v>186</v>
      </c>
      <c r="D91" s="3" t="s">
        <v>12</v>
      </c>
      <c r="E91" s="3">
        <v>15</v>
      </c>
      <c r="F91" s="101">
        <v>165000</v>
      </c>
      <c r="G91" s="3">
        <v>11000</v>
      </c>
      <c r="H91" s="92"/>
      <c r="I91" s="36"/>
    </row>
    <row r="92" spans="1:9" ht="18" customHeight="1">
      <c r="A92" s="61" t="s">
        <v>236</v>
      </c>
      <c r="B92" s="62"/>
      <c r="C92" s="62"/>
      <c r="D92" s="62"/>
      <c r="E92" s="65"/>
      <c r="F92" s="102">
        <f>SUM(F64:F91)</f>
        <v>1473000</v>
      </c>
      <c r="G92" s="46"/>
      <c r="H92" s="35"/>
      <c r="I92" s="36"/>
    </row>
    <row r="93" spans="1:9" ht="18" customHeight="1">
      <c r="A93" s="126" t="s">
        <v>211</v>
      </c>
      <c r="B93" s="136"/>
      <c r="C93" s="136"/>
      <c r="D93" s="136"/>
      <c r="E93" s="136"/>
      <c r="F93" s="136"/>
      <c r="G93" s="46"/>
      <c r="H93" s="35"/>
      <c r="I93" s="36"/>
    </row>
    <row r="94" spans="1:9" ht="18" customHeight="1">
      <c r="A94" s="33"/>
      <c r="B94" s="19" t="s">
        <v>77</v>
      </c>
      <c r="C94" s="3" t="s">
        <v>186</v>
      </c>
      <c r="D94" s="7" t="s">
        <v>81</v>
      </c>
      <c r="E94" s="11" t="s">
        <v>27</v>
      </c>
      <c r="F94" s="96">
        <v>182000</v>
      </c>
      <c r="G94" s="3">
        <v>9100</v>
      </c>
      <c r="H94" s="92"/>
      <c r="I94" s="36"/>
    </row>
    <row r="95" spans="1:9" ht="18" customHeight="1">
      <c r="A95" s="33"/>
      <c r="B95" s="12" t="s">
        <v>76</v>
      </c>
      <c r="C95" s="3" t="s">
        <v>186</v>
      </c>
      <c r="D95" s="7" t="s">
        <v>82</v>
      </c>
      <c r="E95" s="11" t="s">
        <v>193</v>
      </c>
      <c r="F95" s="96">
        <v>48000</v>
      </c>
      <c r="G95" s="3">
        <v>3000</v>
      </c>
      <c r="H95" s="92"/>
      <c r="I95" s="36"/>
    </row>
    <row r="96" spans="1:9" ht="18" customHeight="1">
      <c r="A96" s="33"/>
      <c r="B96" s="12" t="s">
        <v>78</v>
      </c>
      <c r="C96" s="3" t="s">
        <v>186</v>
      </c>
      <c r="D96" s="7" t="s">
        <v>81</v>
      </c>
      <c r="E96" s="11" t="s">
        <v>26</v>
      </c>
      <c r="F96" s="96">
        <v>180000</v>
      </c>
      <c r="G96" s="3">
        <v>3000</v>
      </c>
      <c r="H96" s="92"/>
      <c r="I96" s="36"/>
    </row>
    <row r="97" spans="1:9" ht="18" customHeight="1">
      <c r="A97" s="33"/>
      <c r="B97" s="19" t="s">
        <v>96</v>
      </c>
      <c r="C97" s="3" t="s">
        <v>186</v>
      </c>
      <c r="D97" s="7" t="s">
        <v>81</v>
      </c>
      <c r="E97" s="11" t="s">
        <v>193</v>
      </c>
      <c r="F97" s="96">
        <v>160000</v>
      </c>
      <c r="G97" s="3">
        <v>10000</v>
      </c>
      <c r="H97" s="92"/>
      <c r="I97" s="36"/>
    </row>
    <row r="98" spans="1:9" ht="18" customHeight="1">
      <c r="A98" s="33"/>
      <c r="B98" s="12" t="s">
        <v>79</v>
      </c>
      <c r="C98" s="3" t="s">
        <v>186</v>
      </c>
      <c r="D98" s="7" t="s">
        <v>81</v>
      </c>
      <c r="E98" s="11" t="s">
        <v>30</v>
      </c>
      <c r="F98" s="96">
        <v>60000</v>
      </c>
      <c r="G98" s="3">
        <v>5000</v>
      </c>
      <c r="H98" s="92"/>
      <c r="I98" s="36"/>
    </row>
    <row r="99" spans="1:9" ht="18" customHeight="1">
      <c r="A99" s="33"/>
      <c r="B99" s="19" t="s">
        <v>97</v>
      </c>
      <c r="C99" s="3" t="s">
        <v>186</v>
      </c>
      <c r="D99" s="7" t="s">
        <v>81</v>
      </c>
      <c r="E99" s="11" t="s">
        <v>27</v>
      </c>
      <c r="F99" s="96">
        <v>140000</v>
      </c>
      <c r="G99" s="3">
        <v>7000</v>
      </c>
      <c r="H99" s="92"/>
      <c r="I99" s="36"/>
    </row>
    <row r="100" spans="1:9" ht="18" customHeight="1">
      <c r="A100" s="33"/>
      <c r="B100" s="12" t="s">
        <v>80</v>
      </c>
      <c r="C100" s="3" t="s">
        <v>186</v>
      </c>
      <c r="D100" s="7" t="s">
        <v>81</v>
      </c>
      <c r="E100" s="11" t="s">
        <v>35</v>
      </c>
      <c r="F100" s="96">
        <v>112000</v>
      </c>
      <c r="G100" s="3">
        <v>8000</v>
      </c>
      <c r="H100" s="92"/>
      <c r="I100" s="36"/>
    </row>
    <row r="101" spans="1:9" ht="18" customHeight="1">
      <c r="A101" s="33"/>
      <c r="B101" s="19" t="s">
        <v>98</v>
      </c>
      <c r="C101" s="3" t="s">
        <v>186</v>
      </c>
      <c r="D101" s="7" t="s">
        <v>82</v>
      </c>
      <c r="E101" s="11" t="s">
        <v>59</v>
      </c>
      <c r="F101" s="96">
        <v>48000</v>
      </c>
      <c r="G101" s="3">
        <v>12000</v>
      </c>
      <c r="H101" s="92"/>
      <c r="I101" s="36"/>
    </row>
    <row r="102" spans="1:9" ht="18" customHeight="1">
      <c r="A102" s="61" t="s">
        <v>236</v>
      </c>
      <c r="B102" s="62"/>
      <c r="C102" s="62"/>
      <c r="D102" s="62"/>
      <c r="F102" s="103">
        <f>SUM(F94:F101)</f>
        <v>930000</v>
      </c>
      <c r="G102" s="46"/>
      <c r="H102" s="40"/>
      <c r="I102" s="36"/>
    </row>
    <row r="103" spans="1:9" ht="18" customHeight="1">
      <c r="A103" s="126" t="s">
        <v>212</v>
      </c>
      <c r="B103" s="136"/>
      <c r="C103" s="136"/>
      <c r="D103" s="136"/>
      <c r="E103" s="136"/>
      <c r="F103" s="136"/>
      <c r="G103" s="46"/>
      <c r="H103" s="40"/>
      <c r="I103" s="36"/>
    </row>
    <row r="104" spans="1:9" ht="18" customHeight="1">
      <c r="A104" s="33"/>
      <c r="B104" s="19" t="s">
        <v>119</v>
      </c>
      <c r="C104" s="3" t="s">
        <v>186</v>
      </c>
      <c r="D104" s="20" t="s">
        <v>82</v>
      </c>
      <c r="E104" s="21" t="s">
        <v>260</v>
      </c>
      <c r="F104" s="104" t="s">
        <v>261</v>
      </c>
      <c r="G104" s="3">
        <v>1000</v>
      </c>
      <c r="H104" s="92"/>
      <c r="I104" s="36"/>
    </row>
    <row r="105" spans="1:9" ht="18" customHeight="1">
      <c r="A105" s="33"/>
      <c r="B105" s="19" t="s">
        <v>83</v>
      </c>
      <c r="C105" s="3" t="s">
        <v>186</v>
      </c>
      <c r="D105" s="20" t="s">
        <v>82</v>
      </c>
      <c r="E105" s="21" t="s">
        <v>263</v>
      </c>
      <c r="F105" s="104" t="s">
        <v>262</v>
      </c>
      <c r="G105" s="3">
        <v>250</v>
      </c>
      <c r="H105" s="92"/>
      <c r="I105" s="36"/>
    </row>
    <row r="106" spans="1:9" ht="18" customHeight="1">
      <c r="A106" s="126" t="s">
        <v>264</v>
      </c>
      <c r="B106" s="136"/>
      <c r="C106" s="136"/>
      <c r="D106" s="137"/>
      <c r="F106" s="103" t="s">
        <v>265</v>
      </c>
      <c r="G106" s="46"/>
      <c r="H106" s="40"/>
      <c r="I106" s="36"/>
    </row>
    <row r="107" spans="1:9" ht="18" customHeight="1">
      <c r="A107" s="141" t="s">
        <v>213</v>
      </c>
      <c r="B107" s="142"/>
      <c r="C107" s="142"/>
      <c r="D107" s="142"/>
      <c r="E107" s="142"/>
      <c r="F107" s="142"/>
      <c r="G107" s="46"/>
      <c r="H107" s="40"/>
      <c r="I107" s="36"/>
    </row>
    <row r="108" spans="1:9" ht="18" customHeight="1">
      <c r="A108" s="18"/>
      <c r="B108" s="19" t="s">
        <v>84</v>
      </c>
      <c r="C108" s="56" t="s">
        <v>186</v>
      </c>
      <c r="D108" s="20" t="s">
        <v>82</v>
      </c>
      <c r="E108" s="21" t="s">
        <v>266</v>
      </c>
      <c r="F108" s="105" t="s">
        <v>267</v>
      </c>
      <c r="G108" s="3">
        <v>219.9</v>
      </c>
      <c r="H108" s="92"/>
      <c r="I108" s="36"/>
    </row>
    <row r="109" spans="1:9" ht="18" customHeight="1">
      <c r="A109" s="129"/>
      <c r="B109" s="130"/>
      <c r="C109" s="130"/>
      <c r="D109" s="130"/>
      <c r="E109" s="130"/>
      <c r="F109" s="130"/>
      <c r="G109" s="46"/>
      <c r="H109" s="40"/>
      <c r="I109" s="36"/>
    </row>
    <row r="110" spans="1:9" ht="18" customHeight="1">
      <c r="A110" s="141" t="s">
        <v>217</v>
      </c>
      <c r="B110" s="142"/>
      <c r="C110" s="142"/>
      <c r="D110" s="142"/>
      <c r="E110" s="142"/>
      <c r="F110" s="142"/>
      <c r="G110" s="46"/>
      <c r="H110" s="40"/>
      <c r="I110" s="36"/>
    </row>
    <row r="111" spans="1:9" ht="18" customHeight="1">
      <c r="A111" s="18"/>
      <c r="B111" s="57" t="s">
        <v>85</v>
      </c>
      <c r="C111" s="56" t="s">
        <v>186</v>
      </c>
      <c r="D111" s="56" t="s">
        <v>81</v>
      </c>
      <c r="E111" s="56">
        <v>2273</v>
      </c>
      <c r="F111" s="106" t="s">
        <v>268</v>
      </c>
      <c r="G111" s="3">
        <v>329.9</v>
      </c>
      <c r="H111" s="92"/>
      <c r="I111" s="36"/>
    </row>
    <row r="112" spans="1:9" ht="18" customHeight="1">
      <c r="A112" s="129"/>
      <c r="B112" s="130"/>
      <c r="C112" s="130"/>
      <c r="D112" s="130"/>
      <c r="E112" s="130"/>
      <c r="F112" s="130"/>
      <c r="G112" s="46"/>
      <c r="H112" s="40"/>
      <c r="I112" s="36"/>
    </row>
    <row r="113" spans="1:9" ht="18" customHeight="1">
      <c r="A113" s="46"/>
      <c r="B113" s="46"/>
      <c r="C113" s="46"/>
      <c r="D113" s="46"/>
      <c r="E113" s="46"/>
      <c r="F113" s="91"/>
      <c r="G113" s="46"/>
      <c r="H113" s="40"/>
      <c r="I113" s="36"/>
    </row>
    <row r="114" spans="1:9" ht="18" customHeight="1">
      <c r="A114" s="129" t="s">
        <v>236</v>
      </c>
      <c r="B114" s="130"/>
      <c r="C114" s="130"/>
      <c r="D114" s="130"/>
      <c r="E114" s="130"/>
      <c r="F114" s="130"/>
      <c r="G114" s="46"/>
      <c r="H114" s="40"/>
      <c r="I114" s="36"/>
    </row>
    <row r="115" spans="1:9" ht="18" customHeight="1">
      <c r="A115" s="126" t="s">
        <v>310</v>
      </c>
      <c r="B115" s="136"/>
      <c r="C115" s="136"/>
      <c r="D115" s="136"/>
      <c r="E115" s="136"/>
      <c r="F115" s="137"/>
      <c r="G115" s="46"/>
      <c r="H115" s="40"/>
      <c r="I115" s="36"/>
    </row>
    <row r="116" spans="1:9" ht="18" customHeight="1">
      <c r="A116" s="139"/>
      <c r="B116" s="140"/>
      <c r="C116" s="140"/>
      <c r="D116" s="140"/>
      <c r="E116" s="140"/>
      <c r="F116" s="140"/>
      <c r="G116" s="46"/>
      <c r="H116" s="40"/>
      <c r="I116" s="36"/>
    </row>
    <row r="117" spans="1:9" ht="18" customHeight="1">
      <c r="A117" s="33"/>
      <c r="B117" s="2" t="s">
        <v>86</v>
      </c>
      <c r="C117" s="3" t="s">
        <v>186</v>
      </c>
      <c r="D117" s="3" t="s">
        <v>88</v>
      </c>
      <c r="E117" s="3">
        <v>56000</v>
      </c>
      <c r="F117" s="107" t="s">
        <v>269</v>
      </c>
      <c r="G117" s="3">
        <v>46.2</v>
      </c>
      <c r="H117" s="92"/>
      <c r="I117" s="36"/>
    </row>
    <row r="118" spans="1:9" ht="18" customHeight="1">
      <c r="A118" s="33"/>
      <c r="B118" s="2" t="s">
        <v>127</v>
      </c>
      <c r="C118" s="3" t="s">
        <v>186</v>
      </c>
      <c r="D118" s="3" t="s">
        <v>25</v>
      </c>
      <c r="E118" s="3">
        <v>150000</v>
      </c>
      <c r="F118" s="107" t="s">
        <v>270</v>
      </c>
      <c r="G118" s="3">
        <v>11</v>
      </c>
      <c r="H118" s="92"/>
      <c r="I118" s="36"/>
    </row>
    <row r="119" spans="1:9" ht="18" customHeight="1">
      <c r="A119" s="33"/>
      <c r="B119" s="2" t="s">
        <v>87</v>
      </c>
      <c r="C119" s="3"/>
      <c r="D119" s="3"/>
      <c r="E119" s="72"/>
      <c r="F119" s="42">
        <v>7900000</v>
      </c>
      <c r="G119" s="46"/>
      <c r="H119" s="40"/>
      <c r="I119" s="36"/>
    </row>
    <row r="120" spans="1:9" ht="18" customHeight="1">
      <c r="A120" s="129" t="s">
        <v>238</v>
      </c>
      <c r="B120" s="130"/>
      <c r="C120" s="130"/>
      <c r="D120" s="130"/>
      <c r="E120" s="130"/>
      <c r="F120" s="130"/>
      <c r="G120" s="46"/>
      <c r="H120" s="40"/>
      <c r="I120" s="36"/>
    </row>
    <row r="121" spans="1:9" ht="18" customHeight="1">
      <c r="A121" s="126" t="s">
        <v>311</v>
      </c>
      <c r="B121" s="136"/>
      <c r="C121" s="136"/>
      <c r="D121" s="136"/>
      <c r="E121" s="136"/>
      <c r="F121" s="137"/>
      <c r="G121" s="46"/>
      <c r="H121" s="40"/>
      <c r="I121" s="36"/>
    </row>
    <row r="122" spans="1:9" ht="18" customHeight="1">
      <c r="A122" s="28"/>
      <c r="B122" s="26" t="s">
        <v>148</v>
      </c>
      <c r="C122" s="3" t="s">
        <v>186</v>
      </c>
      <c r="D122" s="7" t="s">
        <v>131</v>
      </c>
      <c r="E122" s="11" t="s">
        <v>287</v>
      </c>
      <c r="F122" s="96">
        <v>204000</v>
      </c>
      <c r="G122" s="3">
        <v>2400</v>
      </c>
      <c r="H122" s="92"/>
      <c r="I122" s="36"/>
    </row>
    <row r="123" spans="1:9" ht="18" customHeight="1">
      <c r="A123" s="28"/>
      <c r="B123" s="26" t="s">
        <v>149</v>
      </c>
      <c r="C123" s="3" t="s">
        <v>186</v>
      </c>
      <c r="D123" s="7" t="s">
        <v>12</v>
      </c>
      <c r="E123" s="11" t="s">
        <v>134</v>
      </c>
      <c r="F123" s="96">
        <v>20000</v>
      </c>
      <c r="G123" s="3">
        <v>100</v>
      </c>
      <c r="H123" s="92"/>
      <c r="I123" s="36"/>
    </row>
    <row r="124" spans="1:9" ht="18" customHeight="1">
      <c r="A124" s="28"/>
      <c r="B124" s="26" t="s">
        <v>150</v>
      </c>
      <c r="C124" s="3" t="s">
        <v>186</v>
      </c>
      <c r="D124" s="7" t="s">
        <v>12</v>
      </c>
      <c r="E124" s="11" t="s">
        <v>26</v>
      </c>
      <c r="F124" s="96">
        <v>9000</v>
      </c>
      <c r="G124" s="3">
        <v>150</v>
      </c>
      <c r="H124" s="92"/>
      <c r="I124" s="36"/>
    </row>
    <row r="125" spans="1:9" ht="18" customHeight="1">
      <c r="A125" s="28"/>
      <c r="B125" s="26" t="s">
        <v>129</v>
      </c>
      <c r="C125" s="3" t="s">
        <v>186</v>
      </c>
      <c r="D125" s="7" t="s">
        <v>12</v>
      </c>
      <c r="E125" s="11" t="s">
        <v>26</v>
      </c>
      <c r="F125" s="96">
        <v>9000</v>
      </c>
      <c r="G125" s="3">
        <v>150</v>
      </c>
      <c r="H125" s="92"/>
      <c r="I125" s="36"/>
    </row>
    <row r="126" spans="1:9" ht="18" customHeight="1">
      <c r="A126" s="28"/>
      <c r="B126" s="26" t="s">
        <v>151</v>
      </c>
      <c r="C126" s="3" t="s">
        <v>186</v>
      </c>
      <c r="D126" s="7" t="s">
        <v>12</v>
      </c>
      <c r="E126" s="11" t="s">
        <v>134</v>
      </c>
      <c r="F126" s="96">
        <v>10000</v>
      </c>
      <c r="G126" s="3">
        <v>50</v>
      </c>
      <c r="H126" s="92"/>
      <c r="I126" s="36"/>
    </row>
    <row r="127" spans="1:9" ht="18" customHeight="1">
      <c r="A127" s="28"/>
      <c r="B127" s="26" t="s">
        <v>152</v>
      </c>
      <c r="C127" s="3" t="s">
        <v>186</v>
      </c>
      <c r="D127" s="7" t="s">
        <v>131</v>
      </c>
      <c r="E127" s="11" t="s">
        <v>153</v>
      </c>
      <c r="F127" s="96">
        <v>12000</v>
      </c>
      <c r="G127" s="3">
        <v>160</v>
      </c>
      <c r="H127" s="92"/>
      <c r="I127" s="36"/>
    </row>
    <row r="128" spans="1:9" ht="18" customHeight="1">
      <c r="A128" s="28"/>
      <c r="B128" s="26" t="s">
        <v>132</v>
      </c>
      <c r="C128" s="3" t="s">
        <v>186</v>
      </c>
      <c r="D128" s="7" t="s">
        <v>133</v>
      </c>
      <c r="E128" s="11" t="s">
        <v>134</v>
      </c>
      <c r="F128" s="96">
        <v>2000</v>
      </c>
      <c r="G128" s="3">
        <v>10</v>
      </c>
      <c r="H128" s="92"/>
      <c r="I128" s="36"/>
    </row>
    <row r="129" spans="1:9" ht="18" customHeight="1">
      <c r="A129" s="28"/>
      <c r="B129" s="26" t="s">
        <v>154</v>
      </c>
      <c r="C129" s="3" t="s">
        <v>186</v>
      </c>
      <c r="D129" s="7" t="s">
        <v>12</v>
      </c>
      <c r="E129" s="11" t="s">
        <v>155</v>
      </c>
      <c r="F129" s="96">
        <v>9000</v>
      </c>
      <c r="G129" s="3">
        <v>100</v>
      </c>
      <c r="H129" s="92"/>
      <c r="I129" s="36"/>
    </row>
    <row r="130" spans="1:9" ht="18" customHeight="1">
      <c r="A130" s="28"/>
      <c r="B130" s="26" t="s">
        <v>156</v>
      </c>
      <c r="C130" s="3" t="s">
        <v>186</v>
      </c>
      <c r="D130" s="7" t="s">
        <v>131</v>
      </c>
      <c r="E130" s="11" t="s">
        <v>27</v>
      </c>
      <c r="F130" s="96">
        <v>6000</v>
      </c>
      <c r="G130" s="3">
        <v>300</v>
      </c>
      <c r="H130" s="92"/>
      <c r="I130" s="36"/>
    </row>
    <row r="131" spans="1:9" ht="18" customHeight="1">
      <c r="A131" s="28"/>
      <c r="B131" s="26"/>
      <c r="C131" s="3" t="s">
        <v>186</v>
      </c>
      <c r="D131" s="7" t="s">
        <v>12</v>
      </c>
      <c r="E131" s="11"/>
      <c r="F131" s="100"/>
      <c r="G131" s="3"/>
      <c r="H131" s="92"/>
      <c r="I131" s="36"/>
    </row>
    <row r="132" spans="1:9" ht="18" customHeight="1">
      <c r="A132" s="28"/>
      <c r="B132" s="26" t="s">
        <v>158</v>
      </c>
      <c r="C132" s="3" t="s">
        <v>186</v>
      </c>
      <c r="D132" s="7" t="s">
        <v>12</v>
      </c>
      <c r="E132" s="11" t="s">
        <v>136</v>
      </c>
      <c r="F132" s="96">
        <v>10000</v>
      </c>
      <c r="G132" s="3">
        <v>200</v>
      </c>
      <c r="H132" s="92"/>
      <c r="I132" s="36"/>
    </row>
    <row r="133" spans="1:9" ht="18" customHeight="1">
      <c r="A133" s="28"/>
      <c r="B133" s="26" t="s">
        <v>159</v>
      </c>
      <c r="C133" s="3" t="s">
        <v>186</v>
      </c>
      <c r="D133" s="7" t="s">
        <v>12</v>
      </c>
      <c r="E133" s="11" t="s">
        <v>29</v>
      </c>
      <c r="F133" s="96">
        <v>28000</v>
      </c>
      <c r="G133" s="3">
        <v>2800</v>
      </c>
      <c r="H133" s="92"/>
      <c r="I133" s="36"/>
    </row>
    <row r="134" spans="1:9">
      <c r="A134" s="28"/>
      <c r="B134" s="26" t="s">
        <v>160</v>
      </c>
      <c r="C134" s="3" t="s">
        <v>186</v>
      </c>
      <c r="D134" s="7" t="s">
        <v>12</v>
      </c>
      <c r="E134" s="11" t="s">
        <v>29</v>
      </c>
      <c r="F134" s="96">
        <v>7000</v>
      </c>
      <c r="G134" s="3">
        <v>700</v>
      </c>
      <c r="H134" s="92"/>
    </row>
    <row r="135" spans="1:9">
      <c r="A135" s="28"/>
      <c r="B135" s="27" t="s">
        <v>161</v>
      </c>
      <c r="C135" s="3" t="s">
        <v>186</v>
      </c>
      <c r="D135" s="7" t="s">
        <v>131</v>
      </c>
      <c r="E135" s="11" t="s">
        <v>128</v>
      </c>
      <c r="F135" s="96">
        <v>5000</v>
      </c>
      <c r="G135" s="3">
        <v>50</v>
      </c>
      <c r="H135" s="92"/>
    </row>
    <row r="136" spans="1:9">
      <c r="A136" s="28"/>
      <c r="B136" s="12" t="s">
        <v>162</v>
      </c>
      <c r="C136" s="3" t="s">
        <v>186</v>
      </c>
      <c r="D136" s="7" t="s">
        <v>12</v>
      </c>
      <c r="E136" s="11" t="s">
        <v>26</v>
      </c>
      <c r="F136" s="96">
        <v>6000</v>
      </c>
      <c r="G136" s="3">
        <v>100</v>
      </c>
      <c r="H136" s="92"/>
    </row>
    <row r="137" spans="1:9">
      <c r="A137" s="28"/>
      <c r="B137" s="12" t="s">
        <v>163</v>
      </c>
      <c r="C137" s="3" t="s">
        <v>186</v>
      </c>
      <c r="D137" s="7" t="s">
        <v>12</v>
      </c>
      <c r="E137" s="11" t="s">
        <v>138</v>
      </c>
      <c r="F137" s="96">
        <v>21000</v>
      </c>
      <c r="G137" s="3">
        <v>700</v>
      </c>
      <c r="H137" s="92"/>
    </row>
    <row r="138" spans="1:9">
      <c r="A138" s="28"/>
      <c r="B138" s="12" t="s">
        <v>164</v>
      </c>
      <c r="C138" s="3" t="s">
        <v>186</v>
      </c>
      <c r="D138" s="7" t="s">
        <v>12</v>
      </c>
      <c r="E138" s="11" t="s">
        <v>60</v>
      </c>
      <c r="F138" s="96">
        <v>25000</v>
      </c>
      <c r="G138" s="3">
        <v>5000</v>
      </c>
      <c r="H138" s="92"/>
    </row>
    <row r="139" spans="1:9">
      <c r="A139" s="28"/>
      <c r="B139" s="12" t="s">
        <v>165</v>
      </c>
      <c r="C139" s="3" t="s">
        <v>186</v>
      </c>
      <c r="D139" s="7" t="s">
        <v>12</v>
      </c>
      <c r="E139" s="11" t="s">
        <v>29</v>
      </c>
      <c r="F139" s="96">
        <v>9000</v>
      </c>
      <c r="G139" s="3">
        <v>900</v>
      </c>
      <c r="H139" s="92"/>
    </row>
    <row r="140" spans="1:9">
      <c r="A140" s="28"/>
      <c r="B140" s="12" t="s">
        <v>166</v>
      </c>
      <c r="C140" s="3" t="s">
        <v>186</v>
      </c>
      <c r="D140" s="7" t="s">
        <v>12</v>
      </c>
      <c r="E140" s="11" t="s">
        <v>27</v>
      </c>
      <c r="F140" s="96">
        <v>6000</v>
      </c>
      <c r="G140" s="3">
        <v>300</v>
      </c>
      <c r="H140" s="92"/>
    </row>
    <row r="141" spans="1:9">
      <c r="A141" s="28"/>
      <c r="B141" s="12" t="s">
        <v>167</v>
      </c>
      <c r="C141" s="3" t="s">
        <v>186</v>
      </c>
      <c r="D141" s="7" t="s">
        <v>12</v>
      </c>
      <c r="E141" s="11" t="s">
        <v>27</v>
      </c>
      <c r="F141" s="96">
        <v>2000</v>
      </c>
      <c r="G141" s="3">
        <v>100</v>
      </c>
      <c r="H141" s="92"/>
    </row>
    <row r="142" spans="1:9">
      <c r="A142" s="126" t="s">
        <v>264</v>
      </c>
      <c r="B142" s="127"/>
      <c r="C142" s="127"/>
      <c r="D142" s="128"/>
      <c r="E142" s="73"/>
      <c r="F142" s="108">
        <f>SUM(F122:F141)</f>
        <v>400000</v>
      </c>
      <c r="G142" s="46"/>
      <c r="H142" s="34"/>
    </row>
    <row r="143" spans="1:9">
      <c r="A143" s="126" t="s">
        <v>209</v>
      </c>
      <c r="B143" s="136"/>
      <c r="C143" s="136"/>
      <c r="D143" s="136"/>
      <c r="E143" s="136"/>
      <c r="F143" s="137"/>
      <c r="G143" s="46"/>
      <c r="H143" s="34"/>
    </row>
    <row r="144" spans="1:9">
      <c r="A144" s="3"/>
      <c r="B144" s="12" t="s">
        <v>168</v>
      </c>
      <c r="C144" s="3" t="s">
        <v>186</v>
      </c>
      <c r="D144" s="7" t="s">
        <v>12</v>
      </c>
      <c r="E144" s="11" t="s">
        <v>29</v>
      </c>
      <c r="F144" s="97">
        <v>6000</v>
      </c>
      <c r="G144" s="3">
        <v>600</v>
      </c>
      <c r="H144" s="93"/>
    </row>
    <row r="145" spans="1:8">
      <c r="A145" s="3"/>
      <c r="B145" s="12" t="s">
        <v>169</v>
      </c>
      <c r="C145" s="3" t="s">
        <v>186</v>
      </c>
      <c r="D145" s="7" t="s">
        <v>12</v>
      </c>
      <c r="E145" s="11" t="s">
        <v>136</v>
      </c>
      <c r="F145" s="97">
        <v>12000</v>
      </c>
      <c r="G145" s="3">
        <v>240</v>
      </c>
      <c r="H145" s="93"/>
    </row>
    <row r="146" spans="1:8">
      <c r="A146" s="3"/>
      <c r="B146" s="12" t="s">
        <v>140</v>
      </c>
      <c r="C146" s="3" t="s">
        <v>186</v>
      </c>
      <c r="D146" s="7" t="s">
        <v>12</v>
      </c>
      <c r="E146" s="11" t="s">
        <v>136</v>
      </c>
      <c r="F146" s="97">
        <v>4000</v>
      </c>
      <c r="G146" s="3">
        <v>80</v>
      </c>
      <c r="H146" s="93"/>
    </row>
    <row r="147" spans="1:8">
      <c r="A147" s="3"/>
      <c r="B147" s="12" t="s">
        <v>141</v>
      </c>
      <c r="C147" s="3" t="s">
        <v>186</v>
      </c>
      <c r="D147" s="7" t="s">
        <v>12</v>
      </c>
      <c r="E147" s="11" t="s">
        <v>27</v>
      </c>
      <c r="F147" s="97">
        <v>4000</v>
      </c>
      <c r="G147" s="3">
        <v>200</v>
      </c>
      <c r="H147" s="93"/>
    </row>
    <row r="148" spans="1:8">
      <c r="A148" s="3"/>
      <c r="B148" s="12" t="s">
        <v>142</v>
      </c>
      <c r="C148" s="3" t="s">
        <v>186</v>
      </c>
      <c r="D148" s="7" t="s">
        <v>12</v>
      </c>
      <c r="E148" s="11" t="s">
        <v>28</v>
      </c>
      <c r="F148" s="97">
        <v>12000</v>
      </c>
      <c r="G148" s="3">
        <v>800</v>
      </c>
      <c r="H148" s="93"/>
    </row>
    <row r="149" spans="1:8">
      <c r="A149" s="3"/>
      <c r="B149" s="12" t="s">
        <v>170</v>
      </c>
      <c r="C149" s="3" t="s">
        <v>186</v>
      </c>
      <c r="D149" s="7" t="s">
        <v>12</v>
      </c>
      <c r="E149" s="11" t="s">
        <v>29</v>
      </c>
      <c r="F149" s="97">
        <v>7000</v>
      </c>
      <c r="G149" s="3">
        <v>700</v>
      </c>
      <c r="H149" s="93"/>
    </row>
    <row r="150" spans="1:8">
      <c r="A150" s="3"/>
      <c r="B150" s="12" t="s">
        <v>143</v>
      </c>
      <c r="C150" s="3" t="s">
        <v>186</v>
      </c>
      <c r="D150" s="7" t="s">
        <v>12</v>
      </c>
      <c r="E150" s="11" t="s">
        <v>138</v>
      </c>
      <c r="F150" s="97">
        <v>9000</v>
      </c>
      <c r="G150" s="3">
        <v>300</v>
      </c>
      <c r="H150" s="93"/>
    </row>
    <row r="151" spans="1:8">
      <c r="A151" s="3"/>
      <c r="B151" s="12" t="s">
        <v>144</v>
      </c>
      <c r="C151" s="3" t="s">
        <v>186</v>
      </c>
      <c r="D151" s="7" t="s">
        <v>12</v>
      </c>
      <c r="E151" s="11" t="s">
        <v>29</v>
      </c>
      <c r="F151" s="97">
        <v>10000</v>
      </c>
      <c r="G151" s="3">
        <v>1000</v>
      </c>
      <c r="H151" s="93"/>
    </row>
    <row r="152" spans="1:8">
      <c r="A152" s="3"/>
      <c r="B152" s="12" t="s">
        <v>180</v>
      </c>
      <c r="C152" s="3" t="s">
        <v>186</v>
      </c>
      <c r="D152" s="7" t="s">
        <v>11</v>
      </c>
      <c r="E152" s="11" t="s">
        <v>138</v>
      </c>
      <c r="F152" s="97">
        <v>24000</v>
      </c>
      <c r="G152" s="3">
        <v>800</v>
      </c>
      <c r="H152" s="93"/>
    </row>
    <row r="153" spans="1:8">
      <c r="A153" s="3"/>
      <c r="B153" s="12" t="s">
        <v>171</v>
      </c>
      <c r="C153" s="3" t="s">
        <v>186</v>
      </c>
      <c r="D153" s="7" t="s">
        <v>12</v>
      </c>
      <c r="E153" s="11" t="s">
        <v>136</v>
      </c>
      <c r="F153" s="97">
        <v>10000</v>
      </c>
      <c r="G153" s="3">
        <v>200</v>
      </c>
      <c r="H153" s="93"/>
    </row>
    <row r="154" spans="1:8">
      <c r="A154" s="3"/>
      <c r="B154" s="12" t="s">
        <v>172</v>
      </c>
      <c r="C154" s="3" t="s">
        <v>186</v>
      </c>
      <c r="D154" s="7" t="s">
        <v>12</v>
      </c>
      <c r="E154" s="11" t="s">
        <v>29</v>
      </c>
      <c r="F154" s="97">
        <v>12000</v>
      </c>
      <c r="G154" s="3">
        <v>1200</v>
      </c>
      <c r="H154" s="93"/>
    </row>
    <row r="155" spans="1:8">
      <c r="A155" s="3"/>
      <c r="B155" s="12" t="s">
        <v>147</v>
      </c>
      <c r="C155" s="3" t="s">
        <v>186</v>
      </c>
      <c r="D155" s="7" t="s">
        <v>12</v>
      </c>
      <c r="E155" s="11" t="s">
        <v>29</v>
      </c>
      <c r="F155" s="97">
        <v>15000</v>
      </c>
      <c r="G155" s="3">
        <v>1500</v>
      </c>
      <c r="H155" s="93"/>
    </row>
    <row r="156" spans="1:8">
      <c r="A156" s="3"/>
      <c r="B156" s="2" t="s">
        <v>175</v>
      </c>
      <c r="C156" s="3" t="s">
        <v>186</v>
      </c>
      <c r="D156" s="3" t="s">
        <v>12</v>
      </c>
      <c r="E156" s="29">
        <v>100</v>
      </c>
      <c r="F156" s="97">
        <v>10000</v>
      </c>
      <c r="G156" s="3">
        <v>100</v>
      </c>
      <c r="H156" s="93"/>
    </row>
    <row r="157" spans="1:8">
      <c r="A157" s="3"/>
      <c r="B157" s="2" t="s">
        <v>177</v>
      </c>
      <c r="C157" s="3" t="s">
        <v>186</v>
      </c>
      <c r="D157" s="3" t="s">
        <v>12</v>
      </c>
      <c r="E157" s="30">
        <v>20</v>
      </c>
      <c r="F157" s="97">
        <v>7000</v>
      </c>
      <c r="G157" s="3">
        <v>350</v>
      </c>
      <c r="H157" s="93"/>
    </row>
    <row r="158" spans="1:8">
      <c r="A158" s="3"/>
      <c r="B158" s="2" t="s">
        <v>178</v>
      </c>
      <c r="C158" s="3" t="s">
        <v>186</v>
      </c>
      <c r="D158" s="3" t="s">
        <v>12</v>
      </c>
      <c r="E158" s="30">
        <v>20</v>
      </c>
      <c r="F158" s="97">
        <v>5000</v>
      </c>
      <c r="G158" s="3">
        <v>250</v>
      </c>
      <c r="H158" s="93"/>
    </row>
    <row r="159" spans="1:8">
      <c r="A159" s="3"/>
      <c r="B159" s="2" t="s">
        <v>179</v>
      </c>
      <c r="C159" s="3" t="s">
        <v>186</v>
      </c>
      <c r="D159" s="3" t="s">
        <v>12</v>
      </c>
      <c r="E159" s="30">
        <v>30</v>
      </c>
      <c r="F159" s="97">
        <v>3000</v>
      </c>
      <c r="G159" s="3">
        <v>100</v>
      </c>
      <c r="H159" s="93"/>
    </row>
    <row r="160" spans="1:8">
      <c r="A160" s="126" t="s">
        <v>264</v>
      </c>
      <c r="B160" s="127"/>
      <c r="C160" s="127"/>
      <c r="D160" s="128"/>
      <c r="E160" s="44"/>
      <c r="F160" s="109">
        <v>150000</v>
      </c>
      <c r="G160" s="90"/>
      <c r="H160" s="34"/>
    </row>
    <row r="161" spans="1:9">
      <c r="A161" s="120" t="s">
        <v>312</v>
      </c>
      <c r="B161" s="121"/>
      <c r="C161" s="121"/>
      <c r="D161" s="121"/>
      <c r="E161" s="121"/>
      <c r="F161" s="122"/>
      <c r="G161" s="46"/>
      <c r="H161" s="34"/>
    </row>
    <row r="162" spans="1:9">
      <c r="A162" s="3"/>
      <c r="B162" s="33" t="s">
        <v>271</v>
      </c>
      <c r="C162" s="3" t="s">
        <v>186</v>
      </c>
      <c r="D162" s="3" t="s">
        <v>12</v>
      </c>
      <c r="E162" s="3">
        <v>3</v>
      </c>
      <c r="F162" s="43">
        <v>225000</v>
      </c>
      <c r="G162" s="3">
        <v>75000</v>
      </c>
      <c r="H162" s="92"/>
    </row>
    <row r="163" spans="1:9">
      <c r="A163" s="3"/>
      <c r="B163" s="33" t="s">
        <v>272</v>
      </c>
      <c r="C163" s="3" t="s">
        <v>186</v>
      </c>
      <c r="D163" s="3" t="s">
        <v>12</v>
      </c>
      <c r="E163" s="3">
        <v>4</v>
      </c>
      <c r="F163" s="43">
        <v>300000</v>
      </c>
      <c r="G163" s="3">
        <v>75000</v>
      </c>
      <c r="H163" s="92"/>
      <c r="I163" s="70"/>
    </row>
    <row r="164" spans="1:9">
      <c r="A164" s="3"/>
      <c r="B164" s="33" t="s">
        <v>273</v>
      </c>
      <c r="C164" s="3" t="s">
        <v>186</v>
      </c>
      <c r="D164" s="3" t="s">
        <v>12</v>
      </c>
      <c r="E164" s="3">
        <v>5</v>
      </c>
      <c r="F164" s="43">
        <v>550000</v>
      </c>
      <c r="G164" s="3">
        <v>110000</v>
      </c>
      <c r="H164" s="92"/>
    </row>
    <row r="165" spans="1:9">
      <c r="A165" s="3"/>
      <c r="B165" s="33" t="s">
        <v>274</v>
      </c>
      <c r="C165" s="3" t="s">
        <v>186</v>
      </c>
      <c r="D165" s="3" t="s">
        <v>12</v>
      </c>
      <c r="E165" s="3">
        <v>4</v>
      </c>
      <c r="F165" s="43">
        <v>340000</v>
      </c>
      <c r="G165" s="3">
        <v>85000</v>
      </c>
      <c r="H165" s="92"/>
    </row>
    <row r="166" spans="1:9">
      <c r="A166" s="3"/>
      <c r="B166" s="33" t="s">
        <v>275</v>
      </c>
      <c r="C166" s="3" t="s">
        <v>186</v>
      </c>
      <c r="D166" s="3" t="s">
        <v>12</v>
      </c>
      <c r="E166" s="3">
        <v>2</v>
      </c>
      <c r="F166" s="43">
        <v>150000</v>
      </c>
      <c r="G166" s="3">
        <v>75000</v>
      </c>
      <c r="H166" s="92"/>
    </row>
    <row r="167" spans="1:9">
      <c r="A167" s="3"/>
      <c r="B167" s="33" t="s">
        <v>276</v>
      </c>
      <c r="C167" s="3" t="s">
        <v>186</v>
      </c>
      <c r="D167" s="3" t="s">
        <v>12</v>
      </c>
      <c r="E167" s="3">
        <v>1</v>
      </c>
      <c r="F167" s="43">
        <v>120000</v>
      </c>
      <c r="G167" s="3">
        <v>120000</v>
      </c>
      <c r="H167" s="92"/>
    </row>
    <row r="168" spans="1:9">
      <c r="A168" s="3"/>
      <c r="B168" s="33" t="s">
        <v>277</v>
      </c>
      <c r="C168" s="3" t="s">
        <v>186</v>
      </c>
      <c r="D168" s="3" t="s">
        <v>12</v>
      </c>
      <c r="E168" s="3">
        <v>1</v>
      </c>
      <c r="F168" s="43">
        <v>120000</v>
      </c>
      <c r="G168" s="3">
        <v>120000</v>
      </c>
      <c r="H168" s="92"/>
    </row>
    <row r="169" spans="1:9">
      <c r="A169" s="44" t="s">
        <v>237</v>
      </c>
      <c r="B169" s="47"/>
      <c r="C169" s="47"/>
      <c r="D169" s="47"/>
      <c r="E169" s="47"/>
      <c r="F169" s="42">
        <v>1805000</v>
      </c>
      <c r="G169" s="46"/>
      <c r="H169" s="34"/>
    </row>
    <row r="170" spans="1:9">
      <c r="A170" s="120" t="s">
        <v>278</v>
      </c>
      <c r="B170" s="121"/>
      <c r="C170" s="121"/>
      <c r="D170" s="121"/>
      <c r="E170" s="121"/>
      <c r="F170" s="121"/>
      <c r="G170" s="46"/>
      <c r="H170" s="34"/>
    </row>
    <row r="171" spans="1:9">
      <c r="A171" s="46"/>
      <c r="B171" s="46" t="s">
        <v>279</v>
      </c>
      <c r="C171" s="3" t="s">
        <v>186</v>
      </c>
      <c r="D171" s="69" t="s">
        <v>280</v>
      </c>
      <c r="E171" s="3">
        <v>15</v>
      </c>
      <c r="F171" s="43">
        <v>168000</v>
      </c>
      <c r="G171" s="3">
        <v>11200</v>
      </c>
      <c r="H171" s="92"/>
    </row>
    <row r="172" spans="1:9">
      <c r="A172" s="46"/>
      <c r="B172" s="46" t="s">
        <v>281</v>
      </c>
      <c r="C172" s="3" t="s">
        <v>186</v>
      </c>
      <c r="D172" s="69" t="s">
        <v>280</v>
      </c>
      <c r="E172" s="3">
        <v>6</v>
      </c>
      <c r="F172" s="43">
        <v>168000</v>
      </c>
      <c r="G172" s="3">
        <v>28000</v>
      </c>
      <c r="H172" s="92"/>
    </row>
    <row r="173" spans="1:9">
      <c r="A173" s="46"/>
      <c r="B173" s="46" t="s">
        <v>282</v>
      </c>
      <c r="C173" s="3" t="s">
        <v>186</v>
      </c>
      <c r="D173" s="69" t="s">
        <v>283</v>
      </c>
      <c r="E173" s="3">
        <v>22</v>
      </c>
      <c r="F173" s="43">
        <v>55000</v>
      </c>
      <c r="G173" s="3">
        <v>2500</v>
      </c>
      <c r="H173" s="92"/>
    </row>
    <row r="174" spans="1:9">
      <c r="A174" s="46"/>
      <c r="B174" s="46" t="s">
        <v>284</v>
      </c>
      <c r="C174" s="3" t="s">
        <v>186</v>
      </c>
      <c r="D174" s="69" t="s">
        <v>285</v>
      </c>
      <c r="E174" s="3">
        <v>5</v>
      </c>
      <c r="F174" s="43">
        <v>6000</v>
      </c>
      <c r="G174" s="3">
        <v>1200</v>
      </c>
      <c r="H174" s="92"/>
    </row>
    <row r="175" spans="1:9">
      <c r="A175" s="44" t="s">
        <v>237</v>
      </c>
      <c r="B175" s="47"/>
      <c r="C175" s="47"/>
      <c r="D175" s="47"/>
      <c r="E175" s="47"/>
      <c r="F175" s="42">
        <v>397000</v>
      </c>
      <c r="G175" s="46"/>
      <c r="H175" s="34"/>
    </row>
    <row r="176" spans="1:9">
      <c r="A176" s="123" t="s">
        <v>313</v>
      </c>
      <c r="B176" s="124"/>
      <c r="C176" s="124"/>
      <c r="D176" s="124"/>
      <c r="E176" s="124"/>
      <c r="F176" s="125"/>
      <c r="G176" s="46"/>
      <c r="H176" s="34"/>
    </row>
    <row r="177" spans="1:9">
      <c r="A177" s="46"/>
      <c r="B177" s="46" t="s">
        <v>297</v>
      </c>
      <c r="C177" s="3" t="s">
        <v>186</v>
      </c>
      <c r="D177" s="69" t="s">
        <v>283</v>
      </c>
      <c r="E177" s="3">
        <v>190</v>
      </c>
      <c r="F177" s="42">
        <v>950000</v>
      </c>
      <c r="G177" s="3">
        <v>5000</v>
      </c>
      <c r="H177" s="92"/>
    </row>
    <row r="178" spans="1:9">
      <c r="A178" s="46"/>
      <c r="B178" s="46" t="s">
        <v>286</v>
      </c>
      <c r="C178" s="3" t="s">
        <v>186</v>
      </c>
      <c r="D178" s="3" t="s">
        <v>12</v>
      </c>
      <c r="E178" s="3">
        <v>9500</v>
      </c>
      <c r="F178" s="42">
        <v>950000</v>
      </c>
      <c r="G178" s="3">
        <v>100</v>
      </c>
      <c r="H178" s="92"/>
    </row>
    <row r="179" spans="1:9">
      <c r="A179" s="123" t="s">
        <v>292</v>
      </c>
      <c r="B179" s="161"/>
      <c r="C179" s="161"/>
      <c r="D179" s="161"/>
      <c r="E179" s="161"/>
      <c r="F179" s="162"/>
      <c r="G179" s="3"/>
      <c r="H179" s="34"/>
    </row>
    <row r="180" spans="1:9">
      <c r="A180" s="46"/>
      <c r="B180" s="46" t="s">
        <v>288</v>
      </c>
      <c r="C180" s="3" t="s">
        <v>186</v>
      </c>
      <c r="D180" s="3" t="s">
        <v>12</v>
      </c>
      <c r="E180" s="3">
        <v>20</v>
      </c>
      <c r="F180" s="43">
        <v>300000</v>
      </c>
      <c r="G180" s="3">
        <v>15000</v>
      </c>
      <c r="H180" s="92"/>
      <c r="I180" s="34"/>
    </row>
    <row r="181" spans="1:9">
      <c r="A181" s="46"/>
      <c r="B181" s="46" t="s">
        <v>290</v>
      </c>
      <c r="C181" s="3" t="s">
        <v>186</v>
      </c>
      <c r="D181" s="3" t="s">
        <v>12</v>
      </c>
      <c r="E181" s="3">
        <v>15</v>
      </c>
      <c r="F181" s="43">
        <v>180000</v>
      </c>
      <c r="G181" s="3">
        <v>12000</v>
      </c>
      <c r="H181" s="92"/>
      <c r="I181" s="34"/>
    </row>
    <row r="182" spans="1:9">
      <c r="A182" s="46"/>
      <c r="B182" s="46" t="s">
        <v>289</v>
      </c>
      <c r="C182" s="3" t="s">
        <v>186</v>
      </c>
      <c r="D182" s="3" t="s">
        <v>12</v>
      </c>
      <c r="E182" s="3">
        <v>16</v>
      </c>
      <c r="F182" s="43">
        <v>80000</v>
      </c>
      <c r="G182" s="3">
        <v>5000</v>
      </c>
      <c r="H182" s="92"/>
      <c r="I182" s="34"/>
    </row>
    <row r="183" spans="1:9">
      <c r="A183" s="46"/>
      <c r="B183" s="46" t="s">
        <v>291</v>
      </c>
      <c r="C183" s="3" t="s">
        <v>186</v>
      </c>
      <c r="D183" s="3" t="s">
        <v>12</v>
      </c>
      <c r="E183" s="3">
        <v>47</v>
      </c>
      <c r="F183" s="43">
        <v>140000</v>
      </c>
      <c r="G183" s="3">
        <v>2978.7</v>
      </c>
      <c r="H183" s="92"/>
    </row>
    <row r="184" spans="1:9">
      <c r="A184" s="46"/>
      <c r="B184" s="46"/>
      <c r="C184" s="46"/>
      <c r="D184" s="3"/>
      <c r="E184" s="47"/>
      <c r="F184" s="42">
        <f>SUM(F180:F183)</f>
        <v>700000</v>
      </c>
      <c r="G184" s="3"/>
      <c r="H184" s="34"/>
    </row>
    <row r="185" spans="1:9">
      <c r="A185" s="123" t="s">
        <v>293</v>
      </c>
      <c r="B185" s="161"/>
      <c r="C185" s="161"/>
      <c r="D185" s="161"/>
      <c r="E185" s="161"/>
      <c r="F185" s="162"/>
      <c r="G185" s="3"/>
      <c r="H185" s="34"/>
    </row>
    <row r="186" spans="1:9">
      <c r="A186" s="46"/>
      <c r="B186" s="46" t="s">
        <v>294</v>
      </c>
      <c r="C186" s="3" t="s">
        <v>186</v>
      </c>
      <c r="D186" s="3" t="s">
        <v>12</v>
      </c>
      <c r="E186" s="3">
        <v>3300</v>
      </c>
      <c r="F186" s="43">
        <v>660000</v>
      </c>
      <c r="G186" s="3">
        <v>200</v>
      </c>
      <c r="H186" s="92"/>
    </row>
    <row r="187" spans="1:9">
      <c r="A187" s="46"/>
      <c r="B187" s="46" t="s">
        <v>295</v>
      </c>
      <c r="C187" s="3" t="s">
        <v>186</v>
      </c>
      <c r="D187" s="3" t="s">
        <v>12</v>
      </c>
      <c r="E187" s="3">
        <v>300</v>
      </c>
      <c r="F187" s="43">
        <v>120000</v>
      </c>
      <c r="G187" s="3">
        <v>400</v>
      </c>
      <c r="H187" s="92"/>
    </row>
    <row r="188" spans="1:9">
      <c r="A188" s="46"/>
      <c r="B188" s="46" t="s">
        <v>296</v>
      </c>
      <c r="C188" s="3" t="s">
        <v>186</v>
      </c>
      <c r="D188" s="3" t="s">
        <v>12</v>
      </c>
      <c r="E188" s="3">
        <v>150</v>
      </c>
      <c r="F188" s="43">
        <v>120000</v>
      </c>
      <c r="G188" s="3">
        <v>800</v>
      </c>
      <c r="H188" s="92"/>
    </row>
    <row r="189" spans="1:9">
      <c r="A189" s="46"/>
      <c r="B189" s="46"/>
      <c r="C189" s="46"/>
      <c r="D189" s="46"/>
      <c r="E189" s="47"/>
      <c r="F189" s="42">
        <f>SUM(F186:F188)</f>
        <v>900000</v>
      </c>
      <c r="G189" s="3"/>
      <c r="H189" s="34"/>
    </row>
    <row r="190" spans="1:9">
      <c r="A190" s="46"/>
      <c r="B190" s="46"/>
      <c r="C190" s="46"/>
      <c r="D190" s="46"/>
      <c r="E190" s="46"/>
      <c r="F190" s="91"/>
      <c r="G190" s="46"/>
      <c r="H190" s="34"/>
    </row>
    <row r="191" spans="1:9">
      <c r="G191" s="46"/>
      <c r="H191" s="34"/>
    </row>
    <row r="192" spans="1:9" ht="15.75">
      <c r="A192" s="45" t="s">
        <v>239</v>
      </c>
      <c r="B192" s="46"/>
      <c r="C192" s="46"/>
      <c r="D192" s="46"/>
      <c r="E192" s="46"/>
      <c r="F192" s="110">
        <f>F32+F61+F92+F102+F106+F108+F111+F117+F118+F119+F142+F160+F169+F175+F177+F178+F184+F189</f>
        <v>25322200</v>
      </c>
      <c r="G192" s="46"/>
      <c r="H192" s="34"/>
    </row>
    <row r="196" spans="1:6">
      <c r="A196" s="138" t="s">
        <v>240</v>
      </c>
      <c r="B196" s="138"/>
      <c r="C196" s="138"/>
      <c r="D196" s="138"/>
      <c r="E196" s="138"/>
      <c r="F196" s="138"/>
    </row>
  </sheetData>
  <mergeCells count="34">
    <mergeCell ref="A196:F196"/>
    <mergeCell ref="A121:F121"/>
    <mergeCell ref="A143:F143"/>
    <mergeCell ref="A93:F93"/>
    <mergeCell ref="A103:F103"/>
    <mergeCell ref="A114:F114"/>
    <mergeCell ref="A115:F115"/>
    <mergeCell ref="A116:F116"/>
    <mergeCell ref="A120:F120"/>
    <mergeCell ref="A107:F107"/>
    <mergeCell ref="A109:F109"/>
    <mergeCell ref="A110:F110"/>
    <mergeCell ref="A142:D142"/>
    <mergeCell ref="A160:D160"/>
    <mergeCell ref="A112:F112"/>
    <mergeCell ref="A32:D32"/>
    <mergeCell ref="A33:F33"/>
    <mergeCell ref="A106:D106"/>
    <mergeCell ref="A179:F179"/>
    <mergeCell ref="A185:F185"/>
    <mergeCell ref="A161:F161"/>
    <mergeCell ref="A170:F170"/>
    <mergeCell ref="A176:F176"/>
    <mergeCell ref="G7:G8"/>
    <mergeCell ref="A10:B10"/>
    <mergeCell ref="A62:B62"/>
    <mergeCell ref="A6:I6"/>
    <mergeCell ref="C1:F1"/>
    <mergeCell ref="C3:G3"/>
    <mergeCell ref="A7:B7"/>
    <mergeCell ref="C7:C8"/>
    <mergeCell ref="D7:D8"/>
    <mergeCell ref="E7:E8"/>
    <mergeCell ref="F7:F8"/>
  </mergeCells>
  <pageMargins left="0" right="0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M156"/>
  <sheetViews>
    <sheetView workbookViewId="0">
      <selection activeCell="E131" sqref="E131:E149"/>
    </sheetView>
  </sheetViews>
  <sheetFormatPr defaultRowHeight="15"/>
  <cols>
    <col min="1" max="1" width="6" customWidth="1"/>
    <col min="2" max="2" width="38.7109375" customWidth="1"/>
    <col min="3" max="3" width="10" customWidth="1"/>
    <col min="4" max="4" width="11.42578125" customWidth="1"/>
    <col min="5" max="5" width="11.140625" customWidth="1"/>
    <col min="6" max="6" width="9.5703125" customWidth="1"/>
    <col min="7" max="7" width="4.42578125" customWidth="1"/>
    <col min="9" max="9" width="40.85546875" customWidth="1"/>
  </cols>
  <sheetData>
    <row r="5" spans="1:9">
      <c r="A5" s="117" t="s">
        <v>0</v>
      </c>
      <c r="B5" s="117"/>
      <c r="C5" s="117"/>
      <c r="D5" s="117"/>
      <c r="E5" s="117"/>
      <c r="F5" s="117"/>
      <c r="G5" s="117"/>
      <c r="H5" s="117"/>
      <c r="I5" s="117"/>
    </row>
    <row r="6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117" t="s">
        <v>210</v>
      </c>
      <c r="B7" s="117"/>
      <c r="C7" s="117"/>
      <c r="D7" s="117"/>
      <c r="E7" s="117"/>
      <c r="F7" s="117"/>
      <c r="G7" s="117"/>
      <c r="H7" s="117"/>
      <c r="I7" s="117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117" t="s">
        <v>1</v>
      </c>
      <c r="B9" s="117"/>
      <c r="C9" s="117"/>
      <c r="D9" s="117"/>
      <c r="E9" s="117"/>
      <c r="F9" s="117"/>
      <c r="G9" s="117"/>
      <c r="H9" s="117"/>
      <c r="I9" s="117"/>
    </row>
    <row r="10" spans="1:9">
      <c r="A10" s="41"/>
      <c r="B10" s="41"/>
      <c r="C10" s="41"/>
      <c r="D10" s="41"/>
      <c r="E10" s="41"/>
      <c r="F10" s="41"/>
      <c r="G10" s="41"/>
      <c r="H10" s="41"/>
      <c r="I10" s="41"/>
    </row>
    <row r="11" spans="1:9">
      <c r="A11" s="1" t="s">
        <v>235</v>
      </c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 ht="51">
      <c r="A13" s="4" t="s">
        <v>2</v>
      </c>
      <c r="B13" s="4" t="s">
        <v>182</v>
      </c>
      <c r="C13" s="5" t="s">
        <v>3</v>
      </c>
      <c r="D13" s="5" t="s">
        <v>4</v>
      </c>
      <c r="E13" s="5" t="s">
        <v>183</v>
      </c>
      <c r="F13" s="5" t="s">
        <v>14</v>
      </c>
      <c r="G13" s="1"/>
      <c r="H13" s="1"/>
      <c r="I13" s="1"/>
    </row>
    <row r="14" spans="1:9" ht="16.5">
      <c r="A14" s="143" t="s">
        <v>184</v>
      </c>
      <c r="B14" s="144"/>
      <c r="C14" s="144"/>
      <c r="D14" s="144"/>
      <c r="E14" s="144"/>
      <c r="F14" s="145"/>
      <c r="G14" s="1"/>
      <c r="H14" s="1"/>
      <c r="I14" s="1"/>
    </row>
    <row r="15" spans="1:9">
      <c r="A15" s="134" t="s">
        <v>185</v>
      </c>
      <c r="B15" s="135"/>
      <c r="C15" s="135"/>
      <c r="D15" s="135"/>
      <c r="E15" s="135"/>
      <c r="F15" s="146"/>
      <c r="G15" s="1"/>
      <c r="H15" s="1"/>
      <c r="I15" s="1"/>
    </row>
    <row r="16" spans="1:9">
      <c r="A16" s="14">
        <v>1</v>
      </c>
      <c r="B16" s="2" t="s">
        <v>5</v>
      </c>
      <c r="C16" s="3" t="s">
        <v>10</v>
      </c>
      <c r="D16" s="6">
        <v>500</v>
      </c>
      <c r="E16" s="13" t="s">
        <v>100</v>
      </c>
      <c r="F16" s="3" t="s">
        <v>186</v>
      </c>
      <c r="G16" s="1"/>
      <c r="H16" s="1"/>
      <c r="I16" s="1"/>
    </row>
    <row r="17" spans="1:9">
      <c r="A17" s="14">
        <v>2</v>
      </c>
      <c r="B17" s="2" t="s">
        <v>6</v>
      </c>
      <c r="C17" s="3" t="s">
        <v>11</v>
      </c>
      <c r="D17" s="6">
        <v>50</v>
      </c>
      <c r="E17" s="22" t="s">
        <v>120</v>
      </c>
      <c r="F17" s="3" t="s">
        <v>186</v>
      </c>
      <c r="G17" s="1"/>
      <c r="H17" s="1"/>
      <c r="I17" s="1"/>
    </row>
    <row r="18" spans="1:9">
      <c r="A18" s="14">
        <v>3</v>
      </c>
      <c r="B18" s="2" t="s">
        <v>7</v>
      </c>
      <c r="C18" s="3" t="s">
        <v>12</v>
      </c>
      <c r="D18" s="6">
        <v>50</v>
      </c>
      <c r="E18" s="13" t="s">
        <v>106</v>
      </c>
      <c r="F18" s="3" t="s">
        <v>186</v>
      </c>
      <c r="G18" s="1"/>
      <c r="H18" s="1"/>
      <c r="I18" s="1"/>
    </row>
    <row r="19" spans="1:9">
      <c r="A19" s="14">
        <v>4</v>
      </c>
      <c r="B19" s="2" t="s">
        <v>124</v>
      </c>
      <c r="C19" s="3" t="s">
        <v>11</v>
      </c>
      <c r="D19" s="6">
        <v>60</v>
      </c>
      <c r="E19" s="13" t="s">
        <v>118</v>
      </c>
      <c r="F19" s="3" t="s">
        <v>186</v>
      </c>
      <c r="G19" s="1"/>
      <c r="H19" s="1"/>
      <c r="I19" s="1"/>
    </row>
    <row r="20" spans="1:9">
      <c r="A20" s="14">
        <v>5</v>
      </c>
      <c r="B20" s="2" t="s">
        <v>8</v>
      </c>
      <c r="C20" s="3" t="s">
        <v>13</v>
      </c>
      <c r="D20" s="6">
        <v>200</v>
      </c>
      <c r="E20" s="13" t="s">
        <v>100</v>
      </c>
      <c r="F20" s="3" t="s">
        <v>186</v>
      </c>
      <c r="G20" s="1"/>
      <c r="H20" s="1"/>
      <c r="I20" s="1"/>
    </row>
    <row r="21" spans="1:9">
      <c r="A21" s="14">
        <v>6</v>
      </c>
      <c r="B21" s="2" t="s">
        <v>9</v>
      </c>
      <c r="C21" s="3" t="s">
        <v>10</v>
      </c>
      <c r="D21" s="6">
        <v>6</v>
      </c>
      <c r="E21" s="13" t="s">
        <v>121</v>
      </c>
      <c r="F21" s="3" t="s">
        <v>186</v>
      </c>
      <c r="G21" s="1"/>
      <c r="H21" s="1"/>
      <c r="I21" s="1"/>
    </row>
    <row r="22" spans="1:9">
      <c r="A22" s="14">
        <v>7</v>
      </c>
      <c r="B22" s="2" t="s">
        <v>31</v>
      </c>
      <c r="C22" s="3" t="s">
        <v>12</v>
      </c>
      <c r="D22" s="6">
        <v>35</v>
      </c>
      <c r="E22" s="13" t="s">
        <v>122</v>
      </c>
      <c r="F22" s="3" t="s">
        <v>186</v>
      </c>
      <c r="G22" s="1"/>
      <c r="H22" s="1"/>
      <c r="I22" s="1"/>
    </row>
    <row r="23" spans="1:9">
      <c r="A23" s="14">
        <v>8</v>
      </c>
      <c r="B23" s="2" t="s">
        <v>22</v>
      </c>
      <c r="C23" s="3" t="s">
        <v>12</v>
      </c>
      <c r="D23" s="6">
        <v>50</v>
      </c>
      <c r="E23" s="13" t="s">
        <v>103</v>
      </c>
      <c r="F23" s="3" t="s">
        <v>186</v>
      </c>
    </row>
    <row r="24" spans="1:9">
      <c r="A24" s="14">
        <v>9</v>
      </c>
      <c r="B24" s="2" t="s">
        <v>23</v>
      </c>
      <c r="C24" s="3" t="s">
        <v>12</v>
      </c>
      <c r="D24" s="6">
        <v>20</v>
      </c>
      <c r="E24" s="13" t="s">
        <v>104</v>
      </c>
      <c r="F24" s="3" t="s">
        <v>186</v>
      </c>
    </row>
    <row r="25" spans="1:9">
      <c r="A25" s="14">
        <v>10</v>
      </c>
      <c r="B25" s="2" t="s">
        <v>24</v>
      </c>
      <c r="C25" s="3" t="s">
        <v>12</v>
      </c>
      <c r="D25" s="6">
        <v>4</v>
      </c>
      <c r="E25" s="13" t="s">
        <v>105</v>
      </c>
      <c r="F25" s="3" t="s">
        <v>186</v>
      </c>
    </row>
    <row r="26" spans="1:9">
      <c r="A26" s="14">
        <v>11</v>
      </c>
      <c r="B26" s="2" t="s">
        <v>15</v>
      </c>
      <c r="C26" s="3" t="s">
        <v>12</v>
      </c>
      <c r="D26" s="6">
        <v>2</v>
      </c>
      <c r="E26" s="13" t="s">
        <v>106</v>
      </c>
      <c r="F26" s="3" t="s">
        <v>186</v>
      </c>
    </row>
    <row r="27" spans="1:9">
      <c r="A27" s="14">
        <v>12</v>
      </c>
      <c r="B27" s="2" t="s">
        <v>16</v>
      </c>
      <c r="C27" s="3" t="s">
        <v>12</v>
      </c>
      <c r="D27" s="6">
        <v>20</v>
      </c>
      <c r="E27" s="13" t="s">
        <v>107</v>
      </c>
      <c r="F27" s="3" t="s">
        <v>186</v>
      </c>
    </row>
    <row r="28" spans="1:9">
      <c r="A28" s="14">
        <v>13</v>
      </c>
      <c r="B28" s="2" t="s">
        <v>17</v>
      </c>
      <c r="C28" s="3" t="s">
        <v>12</v>
      </c>
      <c r="D28" s="6">
        <v>2</v>
      </c>
      <c r="E28" s="13" t="s">
        <v>108</v>
      </c>
      <c r="F28" s="3" t="s">
        <v>186</v>
      </c>
    </row>
    <row r="29" spans="1:9">
      <c r="A29" s="14">
        <v>14</v>
      </c>
      <c r="B29" s="2" t="s">
        <v>33</v>
      </c>
      <c r="C29" s="3" t="s">
        <v>12</v>
      </c>
      <c r="D29" s="6">
        <v>2</v>
      </c>
      <c r="E29" s="13" t="s">
        <v>106</v>
      </c>
      <c r="F29" s="3" t="s">
        <v>186</v>
      </c>
    </row>
    <row r="30" spans="1:9">
      <c r="A30" s="14">
        <v>15</v>
      </c>
      <c r="B30" s="2" t="s">
        <v>18</v>
      </c>
      <c r="C30" s="3" t="s">
        <v>12</v>
      </c>
      <c r="D30" s="6">
        <v>4</v>
      </c>
      <c r="E30" s="13" t="s">
        <v>106</v>
      </c>
      <c r="F30" s="3" t="s">
        <v>186</v>
      </c>
    </row>
    <row r="31" spans="1:9">
      <c r="A31" s="14">
        <v>16</v>
      </c>
      <c r="B31" s="2" t="s">
        <v>34</v>
      </c>
      <c r="C31" s="3" t="s">
        <v>12</v>
      </c>
      <c r="D31" s="6">
        <v>5</v>
      </c>
      <c r="E31" s="13" t="s">
        <v>109</v>
      </c>
      <c r="F31" s="3" t="s">
        <v>186</v>
      </c>
    </row>
    <row r="32" spans="1:9">
      <c r="A32" s="14">
        <v>17</v>
      </c>
      <c r="B32" s="33" t="s">
        <v>20</v>
      </c>
      <c r="C32" s="7" t="s">
        <v>12</v>
      </c>
      <c r="D32" s="11" t="s">
        <v>73</v>
      </c>
      <c r="E32" s="13" t="s">
        <v>105</v>
      </c>
      <c r="F32" s="3" t="s">
        <v>186</v>
      </c>
    </row>
    <row r="33" spans="1:6">
      <c r="A33" s="14">
        <v>18</v>
      </c>
      <c r="B33" s="33" t="s">
        <v>21</v>
      </c>
      <c r="C33" s="7" t="s">
        <v>12</v>
      </c>
      <c r="D33" s="11" t="s">
        <v>73</v>
      </c>
      <c r="E33" s="13" t="s">
        <v>108</v>
      </c>
      <c r="F33" s="3" t="s">
        <v>186</v>
      </c>
    </row>
    <row r="34" spans="1:6">
      <c r="A34" s="14">
        <v>19</v>
      </c>
      <c r="B34" s="33" t="s">
        <v>61</v>
      </c>
      <c r="C34" s="7" t="s">
        <v>12</v>
      </c>
      <c r="D34" s="11" t="s">
        <v>74</v>
      </c>
      <c r="E34" s="13" t="s">
        <v>111</v>
      </c>
      <c r="F34" s="3" t="s">
        <v>186</v>
      </c>
    </row>
    <row r="35" spans="1:6">
      <c r="A35" s="14">
        <v>20</v>
      </c>
      <c r="B35" s="33" t="s">
        <v>62</v>
      </c>
      <c r="C35" s="7" t="s">
        <v>12</v>
      </c>
      <c r="D35" s="11" t="s">
        <v>73</v>
      </c>
      <c r="E35" s="13" t="s">
        <v>114</v>
      </c>
      <c r="F35" s="3" t="s">
        <v>186</v>
      </c>
    </row>
    <row r="36" spans="1:6">
      <c r="A36" s="14">
        <v>21</v>
      </c>
      <c r="B36" s="33" t="s">
        <v>63</v>
      </c>
      <c r="C36" s="7" t="s">
        <v>12</v>
      </c>
      <c r="D36" s="11" t="s">
        <v>74</v>
      </c>
      <c r="E36" s="13" t="s">
        <v>108</v>
      </c>
      <c r="F36" s="3" t="s">
        <v>186</v>
      </c>
    </row>
    <row r="37" spans="1:6">
      <c r="A37" s="14">
        <v>22</v>
      </c>
      <c r="B37" s="33" t="s">
        <v>64</v>
      </c>
      <c r="C37" s="7" t="s">
        <v>12</v>
      </c>
      <c r="D37" s="11" t="s">
        <v>73</v>
      </c>
      <c r="E37" s="13" t="s">
        <v>115</v>
      </c>
      <c r="F37" s="3" t="s">
        <v>186</v>
      </c>
    </row>
    <row r="38" spans="1:6">
      <c r="A38" s="14">
        <v>23</v>
      </c>
      <c r="B38" s="33" t="s">
        <v>65</v>
      </c>
      <c r="C38" s="7" t="s">
        <v>12</v>
      </c>
      <c r="D38" s="11" t="s">
        <v>73</v>
      </c>
      <c r="E38" s="13" t="s">
        <v>106</v>
      </c>
      <c r="F38" s="3" t="s">
        <v>186</v>
      </c>
    </row>
    <row r="39" spans="1:6">
      <c r="A39" s="14">
        <v>24</v>
      </c>
      <c r="B39" s="18" t="s">
        <v>90</v>
      </c>
      <c r="C39" s="7" t="s">
        <v>12</v>
      </c>
      <c r="D39" s="11" t="s">
        <v>74</v>
      </c>
      <c r="E39" s="13" t="s">
        <v>110</v>
      </c>
      <c r="F39" s="3" t="s">
        <v>186</v>
      </c>
    </row>
    <row r="40" spans="1:6">
      <c r="A40" s="14">
        <v>25</v>
      </c>
      <c r="B40" s="33" t="s">
        <v>66</v>
      </c>
      <c r="C40" s="7" t="s">
        <v>12</v>
      </c>
      <c r="D40" s="11" t="s">
        <v>74</v>
      </c>
      <c r="E40" s="13" t="s">
        <v>116</v>
      </c>
      <c r="F40" s="3" t="s">
        <v>186</v>
      </c>
    </row>
    <row r="41" spans="1:6">
      <c r="A41" s="14">
        <v>26</v>
      </c>
      <c r="B41" s="33" t="s">
        <v>67</v>
      </c>
      <c r="C41" s="7" t="s">
        <v>12</v>
      </c>
      <c r="D41" s="11" t="s">
        <v>74</v>
      </c>
      <c r="E41" s="13" t="s">
        <v>114</v>
      </c>
      <c r="F41" s="3" t="s">
        <v>186</v>
      </c>
    </row>
    <row r="42" spans="1:6" ht="29.25">
      <c r="A42" s="14">
        <v>27</v>
      </c>
      <c r="B42" s="24" t="s">
        <v>91</v>
      </c>
      <c r="C42" s="7" t="s">
        <v>12</v>
      </c>
      <c r="D42" s="11" t="s">
        <v>73</v>
      </c>
      <c r="E42" s="13" t="s">
        <v>107</v>
      </c>
      <c r="F42" s="3" t="s">
        <v>186</v>
      </c>
    </row>
    <row r="43" spans="1:6">
      <c r="A43" s="14">
        <v>28</v>
      </c>
      <c r="B43" s="18" t="s">
        <v>92</v>
      </c>
      <c r="C43" s="7" t="s">
        <v>12</v>
      </c>
      <c r="D43" s="11" t="s">
        <v>73</v>
      </c>
      <c r="E43" s="13" t="s">
        <v>116</v>
      </c>
      <c r="F43" s="3" t="s">
        <v>186</v>
      </c>
    </row>
    <row r="44" spans="1:6">
      <c r="A44" s="14">
        <v>29</v>
      </c>
      <c r="B44" s="18" t="s">
        <v>68</v>
      </c>
      <c r="C44" s="7" t="s">
        <v>12</v>
      </c>
      <c r="D44" s="11" t="s">
        <v>73</v>
      </c>
      <c r="E44" s="13" t="s">
        <v>113</v>
      </c>
      <c r="F44" s="3" t="s">
        <v>186</v>
      </c>
    </row>
    <row r="45" spans="1:6">
      <c r="A45" s="14">
        <v>30</v>
      </c>
      <c r="B45" s="18" t="s">
        <v>93</v>
      </c>
      <c r="C45" s="7" t="s">
        <v>12</v>
      </c>
      <c r="D45" s="11" t="s">
        <v>73</v>
      </c>
      <c r="E45" s="13" t="s">
        <v>106</v>
      </c>
      <c r="F45" s="3" t="s">
        <v>186</v>
      </c>
    </row>
    <row r="46" spans="1:6">
      <c r="A46" s="14">
        <v>31</v>
      </c>
      <c r="B46" s="18" t="s">
        <v>94</v>
      </c>
      <c r="C46" s="7" t="s">
        <v>12</v>
      </c>
      <c r="D46" s="11" t="s">
        <v>60</v>
      </c>
      <c r="E46" s="13" t="s">
        <v>101</v>
      </c>
      <c r="F46" s="3" t="s">
        <v>186</v>
      </c>
    </row>
    <row r="47" spans="1:6">
      <c r="A47" s="14">
        <v>32</v>
      </c>
      <c r="B47" s="18" t="s">
        <v>69</v>
      </c>
      <c r="C47" s="7" t="s">
        <v>12</v>
      </c>
      <c r="D47" s="11" t="s">
        <v>73</v>
      </c>
      <c r="E47" s="13" t="s">
        <v>113</v>
      </c>
      <c r="F47" s="3" t="s">
        <v>186</v>
      </c>
    </row>
    <row r="48" spans="1:6">
      <c r="A48" s="14">
        <v>33</v>
      </c>
      <c r="B48" s="18" t="s">
        <v>70</v>
      </c>
      <c r="C48" s="7" t="s">
        <v>12</v>
      </c>
      <c r="D48" s="11" t="s">
        <v>59</v>
      </c>
      <c r="E48" s="13" t="s">
        <v>117</v>
      </c>
      <c r="F48" s="3" t="s">
        <v>186</v>
      </c>
    </row>
    <row r="49" spans="1:13">
      <c r="A49" s="14">
        <v>34</v>
      </c>
      <c r="B49" s="12" t="s">
        <v>71</v>
      </c>
      <c r="C49" s="7" t="s">
        <v>12</v>
      </c>
      <c r="D49" s="11" t="s">
        <v>58</v>
      </c>
      <c r="E49" s="13" t="s">
        <v>109</v>
      </c>
      <c r="F49" s="3" t="s">
        <v>186</v>
      </c>
    </row>
    <row r="50" spans="1:13">
      <c r="A50" s="14">
        <v>35</v>
      </c>
      <c r="B50" s="12" t="s">
        <v>75</v>
      </c>
      <c r="C50" s="7"/>
      <c r="D50" s="11" t="s">
        <v>73</v>
      </c>
      <c r="E50" s="13" t="s">
        <v>108</v>
      </c>
      <c r="F50" s="3" t="s">
        <v>186</v>
      </c>
    </row>
    <row r="51" spans="1:13">
      <c r="A51" s="14">
        <v>36</v>
      </c>
      <c r="B51" s="12" t="s">
        <v>72</v>
      </c>
      <c r="C51" s="7" t="s">
        <v>12</v>
      </c>
      <c r="D51" s="11" t="s">
        <v>59</v>
      </c>
      <c r="E51" s="13" t="s">
        <v>117</v>
      </c>
      <c r="F51" s="3" t="s">
        <v>186</v>
      </c>
    </row>
    <row r="52" spans="1:13" ht="29.25">
      <c r="A52" s="14">
        <v>37</v>
      </c>
      <c r="B52" s="23" t="s">
        <v>95</v>
      </c>
      <c r="C52" s="7" t="s">
        <v>12</v>
      </c>
      <c r="D52" s="11" t="s">
        <v>58</v>
      </c>
      <c r="E52" s="13" t="s">
        <v>222</v>
      </c>
      <c r="F52" s="3" t="s">
        <v>186</v>
      </c>
    </row>
    <row r="53" spans="1:13">
      <c r="A53" s="126" t="s">
        <v>218</v>
      </c>
      <c r="B53" s="136"/>
      <c r="C53" s="136"/>
      <c r="D53" s="136"/>
      <c r="E53" s="136"/>
      <c r="F53" s="137"/>
    </row>
    <row r="54" spans="1:13" ht="27.75" customHeight="1">
      <c r="A54" s="150" t="s">
        <v>187</v>
      </c>
      <c r="B54" s="151"/>
      <c r="C54" s="151"/>
      <c r="D54" s="151"/>
      <c r="E54" s="151"/>
      <c r="F54" s="152"/>
      <c r="H54" s="34"/>
      <c r="I54" s="34"/>
      <c r="J54" s="34"/>
      <c r="K54" s="34"/>
      <c r="L54" s="34"/>
      <c r="M54" s="34"/>
    </row>
    <row r="55" spans="1:13" ht="15.75" customHeight="1">
      <c r="A55" s="126" t="s">
        <v>223</v>
      </c>
      <c r="B55" s="136"/>
      <c r="C55" s="136"/>
      <c r="D55" s="136"/>
      <c r="E55" s="136"/>
      <c r="F55" s="137"/>
      <c r="H55" s="35"/>
      <c r="I55" s="36"/>
      <c r="J55" s="37"/>
      <c r="K55" s="38"/>
      <c r="L55" s="39"/>
      <c r="M55" s="37"/>
    </row>
    <row r="56" spans="1:13" ht="18" customHeight="1">
      <c r="A56" s="3">
        <v>1</v>
      </c>
      <c r="B56" s="33" t="s">
        <v>36</v>
      </c>
      <c r="C56" s="3" t="s">
        <v>12</v>
      </c>
      <c r="D56" s="15">
        <v>150</v>
      </c>
      <c r="E56" s="13" t="s">
        <v>188</v>
      </c>
      <c r="F56" s="3" t="s">
        <v>186</v>
      </c>
      <c r="H56" s="35"/>
      <c r="I56" s="36"/>
      <c r="J56" s="37"/>
      <c r="K56" s="38"/>
      <c r="L56" s="39"/>
      <c r="M56" s="37"/>
    </row>
    <row r="57" spans="1:13" ht="17.25" customHeight="1">
      <c r="A57" s="3">
        <v>2</v>
      </c>
      <c r="B57" s="2" t="s">
        <v>37</v>
      </c>
      <c r="C57" s="3" t="s">
        <v>12</v>
      </c>
      <c r="D57" s="15">
        <v>10</v>
      </c>
      <c r="E57" s="13" t="s">
        <v>145</v>
      </c>
      <c r="F57" s="3" t="s">
        <v>186</v>
      </c>
      <c r="H57" s="35"/>
      <c r="I57" s="36"/>
      <c r="J57" s="37"/>
      <c r="K57" s="38"/>
      <c r="L57" s="39"/>
      <c r="M57" s="37"/>
    </row>
    <row r="58" spans="1:13" ht="16.5" customHeight="1">
      <c r="A58" s="3">
        <v>3</v>
      </c>
      <c r="B58" s="2" t="s">
        <v>38</v>
      </c>
      <c r="C58" s="3" t="s">
        <v>12</v>
      </c>
      <c r="D58" s="15">
        <v>2</v>
      </c>
      <c r="E58" s="13" t="s">
        <v>110</v>
      </c>
      <c r="F58" s="3" t="s">
        <v>186</v>
      </c>
      <c r="H58" s="40"/>
      <c r="I58" s="36"/>
      <c r="J58" s="37"/>
      <c r="K58" s="38"/>
      <c r="L58" s="39"/>
      <c r="M58" s="37"/>
    </row>
    <row r="59" spans="1:13" ht="15" customHeight="1">
      <c r="A59" s="3">
        <v>4</v>
      </c>
      <c r="B59" s="2" t="s">
        <v>39</v>
      </c>
      <c r="C59" s="3" t="s">
        <v>12</v>
      </c>
      <c r="D59" s="15">
        <v>15</v>
      </c>
      <c r="E59" s="13" t="s">
        <v>189</v>
      </c>
      <c r="F59" s="3" t="s">
        <v>186</v>
      </c>
      <c r="H59" s="40"/>
      <c r="I59" s="36"/>
      <c r="J59" s="37"/>
      <c r="K59" s="38"/>
      <c r="L59" s="39"/>
      <c r="M59" s="37"/>
    </row>
    <row r="60" spans="1:13" ht="14.25" customHeight="1">
      <c r="A60" s="3">
        <v>5</v>
      </c>
      <c r="B60" s="2" t="s">
        <v>40</v>
      </c>
      <c r="C60" s="3" t="s">
        <v>12</v>
      </c>
      <c r="D60" s="15">
        <v>5</v>
      </c>
      <c r="E60" s="13" t="s">
        <v>139</v>
      </c>
      <c r="F60" s="3" t="s">
        <v>186</v>
      </c>
      <c r="H60" s="40"/>
      <c r="I60" s="36"/>
      <c r="J60" s="37"/>
      <c r="K60" s="38"/>
      <c r="L60" s="39"/>
      <c r="M60" s="37"/>
    </row>
    <row r="61" spans="1:13" ht="16.5" customHeight="1">
      <c r="A61" s="3">
        <v>6</v>
      </c>
      <c r="B61" s="2" t="s">
        <v>41</v>
      </c>
      <c r="C61" s="3" t="s">
        <v>12</v>
      </c>
      <c r="D61" s="15">
        <v>5</v>
      </c>
      <c r="E61" s="13" t="s">
        <v>145</v>
      </c>
      <c r="F61" s="3" t="s">
        <v>186</v>
      </c>
      <c r="H61" s="40"/>
      <c r="I61" s="36"/>
      <c r="J61" s="37"/>
      <c r="K61" s="38"/>
      <c r="L61" s="39"/>
      <c r="M61" s="37"/>
    </row>
    <row r="62" spans="1:13" ht="16.5" customHeight="1">
      <c r="A62" s="3">
        <v>7</v>
      </c>
      <c r="B62" s="2" t="s">
        <v>42</v>
      </c>
      <c r="C62" s="3" t="s">
        <v>12</v>
      </c>
      <c r="D62" s="15">
        <v>4</v>
      </c>
      <c r="E62" s="13" t="s">
        <v>146</v>
      </c>
      <c r="F62" s="3" t="s">
        <v>186</v>
      </c>
      <c r="H62" s="40"/>
      <c r="I62" s="36"/>
      <c r="J62" s="37"/>
      <c r="K62" s="38"/>
      <c r="L62" s="39"/>
      <c r="M62" s="37"/>
    </row>
    <row r="63" spans="1:13" ht="15.75" customHeight="1">
      <c r="A63" s="3">
        <v>8</v>
      </c>
      <c r="B63" s="33" t="s">
        <v>43</v>
      </c>
      <c r="C63" s="3" t="s">
        <v>12</v>
      </c>
      <c r="D63" s="15">
        <v>5</v>
      </c>
      <c r="E63" s="13" t="s">
        <v>130</v>
      </c>
      <c r="F63" s="3" t="s">
        <v>186</v>
      </c>
      <c r="H63" s="40"/>
      <c r="I63" s="36"/>
      <c r="J63" s="37"/>
      <c r="K63" s="38"/>
      <c r="L63" s="39"/>
      <c r="M63" s="37"/>
    </row>
    <row r="64" spans="1:13" ht="15" customHeight="1">
      <c r="A64" s="3">
        <v>9</v>
      </c>
      <c r="B64" s="33" t="s">
        <v>44</v>
      </c>
      <c r="C64" s="3" t="s">
        <v>12</v>
      </c>
      <c r="D64" s="15">
        <v>4</v>
      </c>
      <c r="E64" s="13" t="s">
        <v>106</v>
      </c>
      <c r="F64" s="3" t="s">
        <v>186</v>
      </c>
      <c r="H64" s="40"/>
      <c r="I64" s="36"/>
      <c r="J64" s="37"/>
      <c r="K64" s="38"/>
      <c r="L64" s="39"/>
      <c r="M64" s="37"/>
    </row>
    <row r="65" spans="1:13" ht="15.75" customHeight="1">
      <c r="A65" s="3">
        <v>10</v>
      </c>
      <c r="B65" s="33" t="s">
        <v>45</v>
      </c>
      <c r="C65" s="3" t="s">
        <v>12</v>
      </c>
      <c r="D65" s="15">
        <v>60</v>
      </c>
      <c r="E65" s="13" t="s">
        <v>110</v>
      </c>
      <c r="F65" s="3" t="s">
        <v>186</v>
      </c>
      <c r="H65" s="40"/>
      <c r="I65" s="36"/>
      <c r="J65" s="37"/>
      <c r="K65" s="38"/>
      <c r="L65" s="39"/>
      <c r="M65" s="37"/>
    </row>
    <row r="66" spans="1:13" ht="15.75" customHeight="1">
      <c r="A66" s="3">
        <v>11</v>
      </c>
      <c r="B66" s="33" t="s">
        <v>46</v>
      </c>
      <c r="C66" s="3" t="s">
        <v>12</v>
      </c>
      <c r="D66" s="15">
        <v>10</v>
      </c>
      <c r="E66" s="13" t="s">
        <v>111</v>
      </c>
      <c r="F66" s="3" t="s">
        <v>186</v>
      </c>
      <c r="H66" s="40"/>
      <c r="I66" s="36"/>
      <c r="J66" s="37"/>
      <c r="K66" s="38"/>
      <c r="L66" s="39"/>
      <c r="M66" s="37"/>
    </row>
    <row r="67" spans="1:13" ht="15.75" customHeight="1">
      <c r="A67" s="3">
        <v>12</v>
      </c>
      <c r="B67" s="33" t="s">
        <v>19</v>
      </c>
      <c r="C67" s="3" t="s">
        <v>13</v>
      </c>
      <c r="D67" s="15">
        <v>60</v>
      </c>
      <c r="E67" s="13" t="s">
        <v>112</v>
      </c>
      <c r="F67" s="3" t="s">
        <v>186</v>
      </c>
      <c r="H67" s="35"/>
      <c r="I67" s="36"/>
      <c r="J67" s="37"/>
      <c r="K67" s="38"/>
      <c r="L67" s="39"/>
      <c r="M67" s="37"/>
    </row>
    <row r="68" spans="1:13" ht="14.25" customHeight="1">
      <c r="A68" s="3">
        <v>13</v>
      </c>
      <c r="B68" s="33" t="s">
        <v>49</v>
      </c>
      <c r="C68" s="3" t="s">
        <v>13</v>
      </c>
      <c r="D68" s="15">
        <v>200</v>
      </c>
      <c r="E68" s="13" t="s">
        <v>190</v>
      </c>
      <c r="F68" s="3" t="s">
        <v>186</v>
      </c>
      <c r="H68" s="35"/>
      <c r="I68" s="36"/>
      <c r="J68" s="37"/>
      <c r="K68" s="38"/>
      <c r="L68" s="39"/>
      <c r="M68" s="37"/>
    </row>
    <row r="69" spans="1:13" ht="15" customHeight="1">
      <c r="A69" s="3">
        <v>14</v>
      </c>
      <c r="B69" s="33" t="s">
        <v>47</v>
      </c>
      <c r="C69" s="3" t="s">
        <v>13</v>
      </c>
      <c r="D69" s="15">
        <v>20</v>
      </c>
      <c r="E69" s="13" t="s">
        <v>191</v>
      </c>
      <c r="F69" s="3" t="s">
        <v>186</v>
      </c>
      <c r="H69" s="35"/>
      <c r="I69" s="36"/>
      <c r="J69" s="37"/>
      <c r="K69" s="38"/>
      <c r="L69" s="39"/>
      <c r="M69" s="37"/>
    </row>
    <row r="70" spans="1:13" ht="17.25" customHeight="1">
      <c r="A70" s="3">
        <v>15</v>
      </c>
      <c r="B70" s="33" t="s">
        <v>48</v>
      </c>
      <c r="C70" s="3" t="s">
        <v>13</v>
      </c>
      <c r="D70" s="15">
        <v>15</v>
      </c>
      <c r="E70" s="13" t="s">
        <v>130</v>
      </c>
      <c r="F70" s="3" t="s">
        <v>186</v>
      </c>
      <c r="H70" s="35"/>
      <c r="I70" s="36"/>
      <c r="J70" s="37"/>
      <c r="K70" s="38"/>
      <c r="L70" s="39"/>
      <c r="M70" s="37"/>
    </row>
    <row r="71" spans="1:13" ht="15.75" customHeight="1">
      <c r="A71" s="3">
        <v>16</v>
      </c>
      <c r="B71" s="33" t="s">
        <v>50</v>
      </c>
      <c r="C71" s="3" t="s">
        <v>12</v>
      </c>
      <c r="D71" s="15">
        <v>10</v>
      </c>
      <c r="E71" s="13" t="s">
        <v>113</v>
      </c>
      <c r="F71" s="3" t="s">
        <v>186</v>
      </c>
      <c r="H71" s="35"/>
      <c r="I71" s="36"/>
      <c r="J71" s="37"/>
      <c r="K71" s="38"/>
      <c r="L71" s="39"/>
      <c r="M71" s="37"/>
    </row>
    <row r="72" spans="1:13" ht="15" customHeight="1">
      <c r="A72" s="3">
        <v>17</v>
      </c>
      <c r="B72" s="33" t="s">
        <v>51</v>
      </c>
      <c r="C72" s="3" t="s">
        <v>12</v>
      </c>
      <c r="D72" s="15">
        <v>8</v>
      </c>
      <c r="E72" s="13" t="s">
        <v>114</v>
      </c>
      <c r="F72" s="3" t="s">
        <v>186</v>
      </c>
      <c r="H72" s="35"/>
      <c r="I72" s="36"/>
      <c r="J72" s="37"/>
      <c r="K72" s="38"/>
      <c r="L72" s="39"/>
      <c r="M72" s="37"/>
    </row>
    <row r="73" spans="1:13" ht="14.25" customHeight="1">
      <c r="A73" s="3">
        <v>18</v>
      </c>
      <c r="B73" s="33" t="s">
        <v>52</v>
      </c>
      <c r="C73" s="3" t="s">
        <v>12</v>
      </c>
      <c r="D73" s="15">
        <v>6</v>
      </c>
      <c r="E73" s="13" t="s">
        <v>130</v>
      </c>
      <c r="F73" s="3" t="s">
        <v>186</v>
      </c>
      <c r="H73" s="35"/>
      <c r="I73" s="36"/>
      <c r="J73" s="37"/>
      <c r="K73" s="38"/>
      <c r="L73" s="39"/>
      <c r="M73" s="37"/>
    </row>
    <row r="74" spans="1:13" ht="16.5" customHeight="1">
      <c r="A74" s="3">
        <v>19</v>
      </c>
      <c r="B74" s="33" t="s">
        <v>53</v>
      </c>
      <c r="C74" s="3" t="s">
        <v>12</v>
      </c>
      <c r="D74" s="15">
        <v>4</v>
      </c>
      <c r="E74" s="13" t="s">
        <v>113</v>
      </c>
      <c r="F74" s="3" t="s">
        <v>186</v>
      </c>
      <c r="H74" s="35"/>
      <c r="I74" s="36"/>
      <c r="J74" s="37"/>
      <c r="K74" s="38"/>
      <c r="L74" s="39"/>
      <c r="M74" s="37"/>
    </row>
    <row r="75" spans="1:13" ht="18" customHeight="1">
      <c r="A75" s="3">
        <v>20</v>
      </c>
      <c r="B75" s="33" t="s">
        <v>54</v>
      </c>
      <c r="C75" s="3" t="s">
        <v>12</v>
      </c>
      <c r="D75" s="15">
        <v>4</v>
      </c>
      <c r="E75" s="13" t="s">
        <v>113</v>
      </c>
      <c r="F75" s="3" t="s">
        <v>186</v>
      </c>
      <c r="H75" s="35"/>
      <c r="I75" s="36"/>
      <c r="J75" s="37"/>
      <c r="K75" s="38"/>
      <c r="L75" s="39"/>
      <c r="M75" s="37"/>
    </row>
    <row r="76" spans="1:13" ht="15.75" customHeight="1">
      <c r="A76" s="3">
        <v>21</v>
      </c>
      <c r="B76" s="33" t="s">
        <v>55</v>
      </c>
      <c r="C76" s="3" t="s">
        <v>12</v>
      </c>
      <c r="D76" s="15">
        <v>10</v>
      </c>
      <c r="E76" s="13" t="s">
        <v>108</v>
      </c>
      <c r="F76" s="3" t="s">
        <v>186</v>
      </c>
      <c r="H76" s="35"/>
      <c r="I76" s="36"/>
      <c r="J76" s="37"/>
      <c r="K76" s="38"/>
      <c r="L76" s="39"/>
      <c r="M76" s="37"/>
    </row>
    <row r="77" spans="1:13" ht="15.75" customHeight="1">
      <c r="A77" s="3">
        <v>22</v>
      </c>
      <c r="B77" s="33" t="s">
        <v>56</v>
      </c>
      <c r="C77" s="3" t="s">
        <v>12</v>
      </c>
      <c r="D77" s="15">
        <v>40</v>
      </c>
      <c r="E77" s="13" t="s">
        <v>101</v>
      </c>
      <c r="F77" s="3" t="s">
        <v>186</v>
      </c>
      <c r="H77" s="35"/>
      <c r="I77" s="36"/>
      <c r="J77" s="37"/>
      <c r="K77" s="38"/>
      <c r="L77" s="39"/>
      <c r="M77" s="37"/>
    </row>
    <row r="78" spans="1:13" ht="15.75" customHeight="1">
      <c r="A78" s="3">
        <v>23</v>
      </c>
      <c r="B78" s="18" t="s">
        <v>89</v>
      </c>
      <c r="C78" s="3" t="s">
        <v>12</v>
      </c>
      <c r="D78" s="15">
        <v>2</v>
      </c>
      <c r="E78" s="13" t="s">
        <v>113</v>
      </c>
      <c r="F78" s="3" t="s">
        <v>186</v>
      </c>
      <c r="H78" s="35"/>
      <c r="I78" s="36"/>
      <c r="J78" s="37"/>
      <c r="K78" s="38"/>
      <c r="L78" s="39"/>
      <c r="M78" s="37"/>
    </row>
    <row r="79" spans="1:13" ht="15" customHeight="1">
      <c r="A79" s="3">
        <v>24</v>
      </c>
      <c r="B79" s="33" t="s">
        <v>57</v>
      </c>
      <c r="C79" s="3" t="s">
        <v>12</v>
      </c>
      <c r="D79" s="15">
        <v>1</v>
      </c>
      <c r="E79" s="13" t="s">
        <v>137</v>
      </c>
      <c r="F79" s="3" t="s">
        <v>186</v>
      </c>
      <c r="H79" s="35"/>
      <c r="I79" s="36"/>
      <c r="J79" s="37"/>
      <c r="K79" s="38"/>
      <c r="L79" s="39"/>
      <c r="M79" s="37"/>
    </row>
    <row r="80" spans="1:13" ht="16.5" customHeight="1">
      <c r="A80" s="3">
        <v>25</v>
      </c>
      <c r="B80" s="33" t="s">
        <v>123</v>
      </c>
      <c r="C80" s="3" t="s">
        <v>13</v>
      </c>
      <c r="D80" s="15">
        <v>15</v>
      </c>
      <c r="E80" s="13" t="s">
        <v>121</v>
      </c>
      <c r="F80" s="3" t="s">
        <v>186</v>
      </c>
      <c r="H80" s="35"/>
      <c r="I80" s="36"/>
      <c r="J80" s="37"/>
      <c r="K80" s="38"/>
      <c r="L80" s="39"/>
      <c r="M80" s="37"/>
    </row>
    <row r="81" spans="1:13" ht="18" customHeight="1">
      <c r="A81" s="126" t="s">
        <v>224</v>
      </c>
      <c r="B81" s="136"/>
      <c r="C81" s="136"/>
      <c r="D81" s="136"/>
      <c r="E81" s="136"/>
      <c r="F81" s="137"/>
      <c r="H81" s="35"/>
      <c r="I81" s="36"/>
      <c r="J81" s="37"/>
      <c r="K81" s="38"/>
      <c r="L81" s="39"/>
      <c r="M81" s="37"/>
    </row>
    <row r="82" spans="1:13" ht="18" customHeight="1">
      <c r="A82" s="126" t="s">
        <v>211</v>
      </c>
      <c r="B82" s="136"/>
      <c r="C82" s="136"/>
      <c r="D82" s="136"/>
      <c r="E82" s="136"/>
      <c r="F82" s="137"/>
      <c r="H82" s="35"/>
      <c r="I82" s="36"/>
      <c r="J82" s="37"/>
      <c r="K82" s="38"/>
      <c r="L82" s="39"/>
      <c r="M82" s="37"/>
    </row>
    <row r="83" spans="1:13" ht="18" customHeight="1">
      <c r="A83" s="33">
        <v>1</v>
      </c>
      <c r="B83" s="19" t="s">
        <v>77</v>
      </c>
      <c r="C83" s="7" t="s">
        <v>81</v>
      </c>
      <c r="D83" s="11" t="s">
        <v>27</v>
      </c>
      <c r="E83" s="13" t="s">
        <v>225</v>
      </c>
      <c r="F83" s="3" t="s">
        <v>186</v>
      </c>
      <c r="H83" s="40"/>
      <c r="I83" s="36"/>
      <c r="J83" s="37"/>
      <c r="K83" s="38"/>
      <c r="L83" s="39"/>
      <c r="M83" s="37"/>
    </row>
    <row r="84" spans="1:13" ht="18" customHeight="1">
      <c r="A84" s="33">
        <v>2</v>
      </c>
      <c r="B84" s="12" t="s">
        <v>76</v>
      </c>
      <c r="C84" s="7" t="s">
        <v>82</v>
      </c>
      <c r="D84" s="11" t="s">
        <v>193</v>
      </c>
      <c r="E84" s="13" t="s">
        <v>125</v>
      </c>
      <c r="F84" s="3" t="s">
        <v>186</v>
      </c>
      <c r="H84" s="40"/>
      <c r="I84" s="36"/>
      <c r="J84" s="37"/>
      <c r="K84" s="38"/>
      <c r="L84" s="39"/>
      <c r="M84" s="37"/>
    </row>
    <row r="85" spans="1:13" ht="18" customHeight="1">
      <c r="A85" s="33">
        <v>3</v>
      </c>
      <c r="B85" s="12" t="s">
        <v>78</v>
      </c>
      <c r="C85" s="7" t="s">
        <v>81</v>
      </c>
      <c r="D85" s="11" t="s">
        <v>197</v>
      </c>
      <c r="E85" s="13" t="s">
        <v>194</v>
      </c>
      <c r="F85" s="3" t="s">
        <v>186</v>
      </c>
      <c r="H85" s="40"/>
      <c r="I85" s="36"/>
      <c r="J85" s="37"/>
      <c r="K85" s="38"/>
      <c r="L85" s="39"/>
      <c r="M85" s="37"/>
    </row>
    <row r="86" spans="1:13" ht="18" customHeight="1">
      <c r="A86" s="33">
        <v>4</v>
      </c>
      <c r="B86" s="19" t="s">
        <v>96</v>
      </c>
      <c r="C86" s="7" t="s">
        <v>81</v>
      </c>
      <c r="D86" s="11" t="s">
        <v>193</v>
      </c>
      <c r="E86" s="13" t="s">
        <v>195</v>
      </c>
      <c r="F86" s="3" t="s">
        <v>186</v>
      </c>
      <c r="H86" s="40"/>
      <c r="I86" s="36"/>
      <c r="J86" s="37"/>
      <c r="K86" s="38"/>
      <c r="L86" s="39"/>
      <c r="M86" s="37"/>
    </row>
    <row r="87" spans="1:13" ht="18" customHeight="1">
      <c r="A87" s="33">
        <v>5</v>
      </c>
      <c r="B87" s="12" t="s">
        <v>79</v>
      </c>
      <c r="C87" s="7" t="s">
        <v>81</v>
      </c>
      <c r="D87" s="11" t="s">
        <v>30</v>
      </c>
      <c r="E87" s="13" t="s">
        <v>118</v>
      </c>
      <c r="F87" s="3" t="s">
        <v>186</v>
      </c>
      <c r="H87" s="40"/>
      <c r="I87" s="36"/>
      <c r="J87" s="37"/>
      <c r="K87" s="38"/>
      <c r="L87" s="39"/>
      <c r="M87" s="37"/>
    </row>
    <row r="88" spans="1:13" ht="18" customHeight="1">
      <c r="A88" s="33">
        <v>6</v>
      </c>
      <c r="B88" s="19" t="s">
        <v>97</v>
      </c>
      <c r="C88" s="7" t="s">
        <v>81</v>
      </c>
      <c r="D88" s="11" t="s">
        <v>27</v>
      </c>
      <c r="E88" s="13" t="s">
        <v>192</v>
      </c>
      <c r="F88" s="3" t="s">
        <v>186</v>
      </c>
      <c r="H88" s="40"/>
      <c r="I88" s="36"/>
      <c r="J88" s="37"/>
      <c r="K88" s="38"/>
      <c r="L88" s="39"/>
      <c r="M88" s="37"/>
    </row>
    <row r="89" spans="1:13" ht="18" customHeight="1">
      <c r="A89" s="33">
        <v>7</v>
      </c>
      <c r="B89" s="12" t="s">
        <v>80</v>
      </c>
      <c r="C89" s="7" t="s">
        <v>81</v>
      </c>
      <c r="D89" s="11" t="s">
        <v>35</v>
      </c>
      <c r="E89" s="13" t="s">
        <v>196</v>
      </c>
      <c r="F89" s="3" t="s">
        <v>186</v>
      </c>
      <c r="H89" s="40"/>
      <c r="I89" s="36"/>
      <c r="J89" s="37"/>
      <c r="K89" s="38"/>
      <c r="L89" s="39"/>
      <c r="M89" s="37"/>
    </row>
    <row r="90" spans="1:13" ht="18" customHeight="1">
      <c r="A90" s="33">
        <v>8</v>
      </c>
      <c r="B90" s="19" t="s">
        <v>98</v>
      </c>
      <c r="C90" s="7" t="s">
        <v>82</v>
      </c>
      <c r="D90" s="11" t="s">
        <v>59</v>
      </c>
      <c r="E90" s="13" t="s">
        <v>125</v>
      </c>
      <c r="F90" s="3" t="s">
        <v>186</v>
      </c>
      <c r="H90" s="40"/>
      <c r="I90" s="36"/>
      <c r="J90" s="37"/>
      <c r="K90" s="38"/>
      <c r="L90" s="39"/>
      <c r="M90" s="37"/>
    </row>
    <row r="91" spans="1:13" ht="18" customHeight="1">
      <c r="A91" s="126" t="s">
        <v>226</v>
      </c>
      <c r="B91" s="136"/>
      <c r="C91" s="136"/>
      <c r="D91" s="136"/>
      <c r="E91" s="136"/>
      <c r="F91" s="137"/>
      <c r="H91" s="35"/>
      <c r="I91" s="36"/>
      <c r="J91" s="37"/>
      <c r="K91" s="38"/>
      <c r="L91" s="39"/>
      <c r="M91" s="37"/>
    </row>
    <row r="92" spans="1:13" ht="18" customHeight="1">
      <c r="A92" s="126" t="s">
        <v>212</v>
      </c>
      <c r="B92" s="136"/>
      <c r="C92" s="136"/>
      <c r="D92" s="136"/>
      <c r="E92" s="136"/>
      <c r="F92" s="137"/>
      <c r="H92" s="35"/>
      <c r="I92" s="36"/>
      <c r="J92" s="37"/>
      <c r="K92" s="38"/>
      <c r="L92" s="39"/>
      <c r="M92" s="37"/>
    </row>
    <row r="93" spans="1:13" ht="18" customHeight="1">
      <c r="A93" s="33">
        <v>1</v>
      </c>
      <c r="B93" s="19" t="s">
        <v>119</v>
      </c>
      <c r="C93" s="20" t="s">
        <v>82</v>
      </c>
      <c r="D93" s="21" t="s">
        <v>227</v>
      </c>
      <c r="E93" s="22" t="s">
        <v>99</v>
      </c>
      <c r="F93" s="3" t="s">
        <v>186</v>
      </c>
      <c r="H93" s="35"/>
      <c r="I93" s="36"/>
      <c r="J93" s="37"/>
      <c r="K93" s="38"/>
      <c r="L93" s="39"/>
      <c r="M93" s="37"/>
    </row>
    <row r="94" spans="1:13" ht="18" customHeight="1">
      <c r="A94" s="33">
        <v>2</v>
      </c>
      <c r="B94" s="19" t="s">
        <v>83</v>
      </c>
      <c r="C94" s="20" t="s">
        <v>82</v>
      </c>
      <c r="D94" s="21" t="s">
        <v>214</v>
      </c>
      <c r="E94" s="22" t="s">
        <v>126</v>
      </c>
      <c r="F94" s="3" t="s">
        <v>186</v>
      </c>
      <c r="H94" s="35"/>
      <c r="I94" s="36"/>
      <c r="J94" s="37"/>
      <c r="K94" s="38"/>
      <c r="L94" s="39"/>
      <c r="M94" s="37"/>
    </row>
    <row r="95" spans="1:13" ht="18" customHeight="1">
      <c r="A95" s="126" t="s">
        <v>228</v>
      </c>
      <c r="B95" s="136"/>
      <c r="C95" s="136"/>
      <c r="D95" s="136"/>
      <c r="E95" s="136"/>
      <c r="F95" s="137"/>
      <c r="H95" s="35"/>
      <c r="I95" s="36"/>
      <c r="J95" s="37"/>
      <c r="K95" s="38"/>
      <c r="L95" s="39"/>
      <c r="M95" s="37"/>
    </row>
    <row r="96" spans="1:13" ht="18" customHeight="1">
      <c r="A96" s="153" t="s">
        <v>213</v>
      </c>
      <c r="B96" s="154"/>
      <c r="C96" s="154"/>
      <c r="D96" s="154"/>
      <c r="E96" s="154"/>
      <c r="F96" s="155"/>
      <c r="H96" s="35"/>
      <c r="I96" s="36"/>
      <c r="J96" s="37"/>
      <c r="K96" s="38"/>
      <c r="L96" s="39"/>
      <c r="M96" s="37"/>
    </row>
    <row r="97" spans="1:13" ht="18" customHeight="1">
      <c r="A97" s="49">
        <v>1</v>
      </c>
      <c r="B97" s="50" t="s">
        <v>84</v>
      </c>
      <c r="C97" s="51" t="s">
        <v>82</v>
      </c>
      <c r="D97" s="52" t="s">
        <v>198</v>
      </c>
      <c r="E97" s="53" t="s">
        <v>229</v>
      </c>
      <c r="F97" s="54" t="s">
        <v>186</v>
      </c>
      <c r="H97" s="35"/>
      <c r="I97" s="36"/>
      <c r="J97" s="37"/>
      <c r="K97" s="38"/>
      <c r="L97" s="39"/>
      <c r="M97" s="37"/>
    </row>
    <row r="98" spans="1:13" ht="18" customHeight="1">
      <c r="A98" s="156" t="s">
        <v>230</v>
      </c>
      <c r="B98" s="157"/>
      <c r="C98" s="157"/>
      <c r="D98" s="157"/>
      <c r="E98" s="157"/>
      <c r="F98" s="158"/>
      <c r="H98" s="35"/>
      <c r="I98" s="36"/>
      <c r="J98" s="37"/>
      <c r="K98" s="38"/>
      <c r="L98" s="39"/>
      <c r="M98" s="37"/>
    </row>
    <row r="99" spans="1:13" ht="18" customHeight="1">
      <c r="A99" s="153" t="s">
        <v>217</v>
      </c>
      <c r="B99" s="154"/>
      <c r="C99" s="154"/>
      <c r="D99" s="154"/>
      <c r="E99" s="154"/>
      <c r="F99" s="155"/>
      <c r="H99" s="35"/>
      <c r="I99" s="36"/>
      <c r="J99" s="37"/>
      <c r="K99" s="38"/>
      <c r="L99" s="39"/>
      <c r="M99" s="37"/>
    </row>
    <row r="100" spans="1:13" ht="18" customHeight="1">
      <c r="A100" s="49">
        <v>1</v>
      </c>
      <c r="B100" s="55" t="s">
        <v>85</v>
      </c>
      <c r="C100" s="54" t="s">
        <v>81</v>
      </c>
      <c r="D100" s="54">
        <v>1225</v>
      </c>
      <c r="E100" s="51" t="s">
        <v>99</v>
      </c>
      <c r="F100" s="54" t="s">
        <v>186</v>
      </c>
      <c r="H100" s="35"/>
      <c r="I100" s="36"/>
      <c r="J100" s="37"/>
      <c r="K100" s="38"/>
      <c r="L100" s="39"/>
      <c r="M100" s="37"/>
    </row>
    <row r="101" spans="1:13" ht="18" customHeight="1">
      <c r="A101" s="156" t="s">
        <v>219</v>
      </c>
      <c r="B101" s="157"/>
      <c r="C101" s="157"/>
      <c r="D101" s="157"/>
      <c r="E101" s="157"/>
      <c r="F101" s="158"/>
      <c r="H101" s="35"/>
      <c r="I101" s="36"/>
      <c r="J101" s="37"/>
      <c r="K101" s="38"/>
      <c r="L101" s="39"/>
      <c r="M101" s="37"/>
    </row>
    <row r="102" spans="1:13" ht="18" customHeight="1">
      <c r="A102" s="147" t="s">
        <v>199</v>
      </c>
      <c r="B102" s="148"/>
      <c r="C102" s="148"/>
      <c r="D102" s="148"/>
      <c r="E102" s="148"/>
      <c r="F102" s="149"/>
      <c r="H102" s="35"/>
      <c r="I102" s="36"/>
      <c r="J102" s="37"/>
      <c r="K102" s="38"/>
      <c r="L102" s="39"/>
      <c r="M102" s="37"/>
    </row>
    <row r="103" spans="1:13" ht="18" customHeight="1">
      <c r="A103" s="139"/>
      <c r="B103" s="140"/>
      <c r="C103" s="140"/>
      <c r="D103" s="140"/>
      <c r="E103" s="140"/>
      <c r="F103" s="159"/>
      <c r="H103" s="35"/>
      <c r="I103" s="36"/>
      <c r="J103" s="37"/>
      <c r="K103" s="38"/>
      <c r="L103" s="39"/>
      <c r="M103" s="37"/>
    </row>
    <row r="104" spans="1:13" ht="18" customHeight="1">
      <c r="A104" s="33">
        <v>1</v>
      </c>
      <c r="B104" s="2" t="s">
        <v>86</v>
      </c>
      <c r="C104" s="3" t="s">
        <v>88</v>
      </c>
      <c r="D104" s="3">
        <v>44280</v>
      </c>
      <c r="E104" s="7" t="s">
        <v>232</v>
      </c>
      <c r="F104" s="3" t="s">
        <v>186</v>
      </c>
      <c r="H104" s="40"/>
      <c r="I104" s="36"/>
      <c r="J104" s="37"/>
      <c r="K104" s="38"/>
      <c r="L104" s="39"/>
      <c r="M104" s="37"/>
    </row>
    <row r="105" spans="1:13" ht="18" customHeight="1">
      <c r="A105" s="33">
        <v>2</v>
      </c>
      <c r="B105" s="2" t="s">
        <v>127</v>
      </c>
      <c r="C105" s="3" t="s">
        <v>25</v>
      </c>
      <c r="D105" s="3">
        <v>113646</v>
      </c>
      <c r="E105" s="7" t="s">
        <v>231</v>
      </c>
      <c r="F105" s="3" t="s">
        <v>186</v>
      </c>
      <c r="H105" s="40"/>
      <c r="I105" s="36"/>
      <c r="J105" s="37"/>
      <c r="K105" s="38"/>
      <c r="L105" s="39"/>
      <c r="M105" s="37"/>
    </row>
    <row r="106" spans="1:13" ht="18" customHeight="1">
      <c r="A106" s="33">
        <v>3</v>
      </c>
      <c r="B106" s="2" t="s">
        <v>87</v>
      </c>
      <c r="C106" s="3"/>
      <c r="D106" s="3"/>
      <c r="E106" s="25" t="s">
        <v>215</v>
      </c>
      <c r="F106" s="3" t="s">
        <v>186</v>
      </c>
      <c r="H106" s="40"/>
      <c r="I106" s="36"/>
      <c r="J106" s="37"/>
      <c r="K106" s="38"/>
      <c r="L106" s="39"/>
      <c r="M106" s="37"/>
    </row>
    <row r="107" spans="1:13" ht="18" customHeight="1">
      <c r="A107" s="129" t="s">
        <v>233</v>
      </c>
      <c r="B107" s="130"/>
      <c r="C107" s="130"/>
      <c r="D107" s="130"/>
      <c r="E107" s="130"/>
      <c r="F107" s="160"/>
      <c r="H107" s="35"/>
      <c r="I107" s="36"/>
      <c r="J107" s="37"/>
      <c r="K107" s="38"/>
      <c r="L107" s="39"/>
      <c r="M107" s="37"/>
    </row>
    <row r="108" spans="1:13" ht="18" customHeight="1">
      <c r="A108" s="147" t="s">
        <v>200</v>
      </c>
      <c r="B108" s="148"/>
      <c r="C108" s="148"/>
      <c r="D108" s="148"/>
      <c r="E108" s="148"/>
      <c r="F108" s="149"/>
      <c r="H108" s="35"/>
      <c r="I108" s="36"/>
      <c r="J108" s="37"/>
      <c r="K108" s="38"/>
      <c r="L108" s="39"/>
      <c r="M108" s="37"/>
    </row>
    <row r="109" spans="1:13" ht="18" customHeight="1">
      <c r="A109" s="28" t="s">
        <v>74</v>
      </c>
      <c r="B109" s="33" t="s">
        <v>148</v>
      </c>
      <c r="C109" s="7" t="s">
        <v>131</v>
      </c>
      <c r="D109" s="11" t="s">
        <v>216</v>
      </c>
      <c r="E109" s="13" t="s">
        <v>188</v>
      </c>
      <c r="F109" s="3" t="s">
        <v>186</v>
      </c>
      <c r="H109" s="40"/>
      <c r="I109" s="36"/>
      <c r="J109" s="37"/>
      <c r="K109" s="38"/>
      <c r="L109" s="39"/>
      <c r="M109" s="37"/>
    </row>
    <row r="110" spans="1:13" ht="18" customHeight="1">
      <c r="A110" s="28" t="s">
        <v>73</v>
      </c>
      <c r="B110" s="33" t="s">
        <v>149</v>
      </c>
      <c r="C110" s="7" t="s">
        <v>12</v>
      </c>
      <c r="D110" s="11" t="s">
        <v>134</v>
      </c>
      <c r="E110" s="13" t="s">
        <v>139</v>
      </c>
      <c r="F110" s="3" t="s">
        <v>186</v>
      </c>
      <c r="H110" s="40"/>
      <c r="I110" s="36"/>
      <c r="J110" s="37"/>
      <c r="K110" s="38"/>
      <c r="L110" s="39"/>
      <c r="M110" s="37"/>
    </row>
    <row r="111" spans="1:13" ht="18" customHeight="1">
      <c r="A111" s="28" t="s">
        <v>58</v>
      </c>
      <c r="B111" s="33" t="s">
        <v>150</v>
      </c>
      <c r="C111" s="7" t="s">
        <v>12</v>
      </c>
      <c r="D111" s="11" t="s">
        <v>26</v>
      </c>
      <c r="E111" s="13" t="s">
        <v>130</v>
      </c>
      <c r="F111" s="3" t="s">
        <v>186</v>
      </c>
      <c r="H111" s="40"/>
      <c r="I111" s="36"/>
      <c r="J111" s="37"/>
      <c r="K111" s="38"/>
      <c r="L111" s="39"/>
      <c r="M111" s="37"/>
    </row>
    <row r="112" spans="1:13" ht="18" customHeight="1">
      <c r="A112" s="28" t="s">
        <v>59</v>
      </c>
      <c r="B112" s="33" t="s">
        <v>129</v>
      </c>
      <c r="C112" s="7" t="s">
        <v>12</v>
      </c>
      <c r="D112" s="11" t="s">
        <v>26</v>
      </c>
      <c r="E112" s="13" t="s">
        <v>130</v>
      </c>
      <c r="F112" s="3" t="s">
        <v>186</v>
      </c>
      <c r="H112" s="40"/>
      <c r="I112" s="36"/>
      <c r="J112" s="37"/>
      <c r="K112" s="38"/>
      <c r="L112" s="39"/>
      <c r="M112" s="37"/>
    </row>
    <row r="113" spans="1:13" ht="18" customHeight="1">
      <c r="A113" s="28" t="s">
        <v>60</v>
      </c>
      <c r="B113" s="33" t="s">
        <v>151</v>
      </c>
      <c r="C113" s="7" t="s">
        <v>12</v>
      </c>
      <c r="D113" s="11" t="s">
        <v>134</v>
      </c>
      <c r="E113" s="13" t="s">
        <v>106</v>
      </c>
      <c r="F113" s="3" t="s">
        <v>186</v>
      </c>
      <c r="H113" s="40"/>
      <c r="I113" s="36"/>
      <c r="J113" s="37"/>
      <c r="K113" s="38"/>
      <c r="L113" s="39"/>
      <c r="M113" s="37"/>
    </row>
    <row r="114" spans="1:13" ht="18" customHeight="1">
      <c r="A114" s="28" t="s">
        <v>201</v>
      </c>
      <c r="B114" s="33" t="s">
        <v>152</v>
      </c>
      <c r="C114" s="7" t="s">
        <v>131</v>
      </c>
      <c r="D114" s="11" t="s">
        <v>153</v>
      </c>
      <c r="E114" s="13" t="s">
        <v>108</v>
      </c>
      <c r="F114" s="3" t="s">
        <v>186</v>
      </c>
      <c r="H114" s="40"/>
      <c r="I114" s="36"/>
      <c r="J114" s="37"/>
      <c r="K114" s="38"/>
      <c r="L114" s="39"/>
      <c r="M114" s="37"/>
    </row>
    <row r="115" spans="1:13" ht="18" customHeight="1">
      <c r="A115" s="28" t="s">
        <v>202</v>
      </c>
      <c r="B115" s="33" t="s">
        <v>132</v>
      </c>
      <c r="C115" s="7" t="s">
        <v>133</v>
      </c>
      <c r="D115" s="11" t="s">
        <v>134</v>
      </c>
      <c r="E115" s="13" t="s">
        <v>135</v>
      </c>
      <c r="F115" s="3" t="s">
        <v>186</v>
      </c>
      <c r="H115" s="40"/>
      <c r="I115" s="36"/>
      <c r="J115" s="37"/>
      <c r="K115" s="38"/>
      <c r="L115" s="39"/>
      <c r="M115" s="37"/>
    </row>
    <row r="116" spans="1:13" ht="18" customHeight="1">
      <c r="A116" s="28" t="s">
        <v>203</v>
      </c>
      <c r="B116" s="33" t="s">
        <v>154</v>
      </c>
      <c r="C116" s="7" t="s">
        <v>12</v>
      </c>
      <c r="D116" s="11" t="s">
        <v>155</v>
      </c>
      <c r="E116" s="13" t="s">
        <v>130</v>
      </c>
      <c r="F116" s="3" t="s">
        <v>186</v>
      </c>
      <c r="H116" s="40"/>
      <c r="I116" s="36"/>
      <c r="J116" s="37"/>
      <c r="K116" s="38"/>
      <c r="L116" s="39"/>
      <c r="M116" s="37"/>
    </row>
    <row r="117" spans="1:13" ht="18" customHeight="1">
      <c r="A117" s="28" t="s">
        <v>204</v>
      </c>
      <c r="B117" s="33" t="s">
        <v>156</v>
      </c>
      <c r="C117" s="7" t="s">
        <v>131</v>
      </c>
      <c r="D117" s="11" t="s">
        <v>27</v>
      </c>
      <c r="E117" s="13" t="s">
        <v>113</v>
      </c>
      <c r="F117" s="3" t="s">
        <v>186</v>
      </c>
      <c r="H117" s="40"/>
      <c r="I117" s="36"/>
      <c r="J117" s="37"/>
      <c r="K117" s="38"/>
      <c r="L117" s="39"/>
      <c r="M117" s="37"/>
    </row>
    <row r="118" spans="1:13" ht="18" customHeight="1">
      <c r="A118" s="28" t="s">
        <v>29</v>
      </c>
      <c r="B118" s="33" t="s">
        <v>157</v>
      </c>
      <c r="C118" s="7" t="s">
        <v>12</v>
      </c>
      <c r="D118" s="11" t="s">
        <v>27</v>
      </c>
      <c r="E118" s="13" t="s">
        <v>114</v>
      </c>
      <c r="F118" s="3" t="s">
        <v>186</v>
      </c>
      <c r="H118" s="40"/>
      <c r="I118" s="36"/>
      <c r="J118" s="37"/>
      <c r="K118" s="38"/>
      <c r="L118" s="39"/>
      <c r="M118" s="37"/>
    </row>
    <row r="119" spans="1:13" ht="18" customHeight="1">
      <c r="A119" s="28" t="s">
        <v>205</v>
      </c>
      <c r="B119" s="33" t="s">
        <v>158</v>
      </c>
      <c r="C119" s="7" t="s">
        <v>12</v>
      </c>
      <c r="D119" s="11" t="s">
        <v>136</v>
      </c>
      <c r="E119" s="13" t="s">
        <v>106</v>
      </c>
      <c r="F119" s="3" t="s">
        <v>186</v>
      </c>
      <c r="H119" s="40"/>
      <c r="I119" s="36"/>
      <c r="J119" s="37"/>
      <c r="K119" s="38"/>
      <c r="L119" s="39"/>
      <c r="M119" s="37"/>
    </row>
    <row r="120" spans="1:13" ht="18" customHeight="1">
      <c r="A120" s="28" t="s">
        <v>30</v>
      </c>
      <c r="B120" s="33" t="s">
        <v>159</v>
      </c>
      <c r="C120" s="7" t="s">
        <v>12</v>
      </c>
      <c r="D120" s="11" t="s">
        <v>29</v>
      </c>
      <c r="E120" s="13" t="s">
        <v>146</v>
      </c>
      <c r="F120" s="3" t="s">
        <v>186</v>
      </c>
      <c r="H120" s="40"/>
      <c r="I120" s="36"/>
      <c r="J120" s="37"/>
      <c r="K120" s="38"/>
      <c r="L120" s="39"/>
      <c r="M120" s="37"/>
    </row>
    <row r="121" spans="1:13" ht="18" customHeight="1">
      <c r="A121" s="28" t="s">
        <v>206</v>
      </c>
      <c r="B121" s="33" t="s">
        <v>160</v>
      </c>
      <c r="C121" s="7" t="s">
        <v>12</v>
      </c>
      <c r="D121" s="11" t="s">
        <v>29</v>
      </c>
      <c r="E121" s="13" t="s">
        <v>116</v>
      </c>
      <c r="F121" s="3" t="s">
        <v>186</v>
      </c>
      <c r="H121" s="40"/>
      <c r="I121" s="36"/>
      <c r="J121" s="37"/>
      <c r="K121" s="38"/>
      <c r="L121" s="39"/>
      <c r="M121" s="37"/>
    </row>
    <row r="122" spans="1:13" ht="18" customHeight="1">
      <c r="A122" s="28" t="s">
        <v>35</v>
      </c>
      <c r="B122" s="27" t="s">
        <v>161</v>
      </c>
      <c r="C122" s="7" t="s">
        <v>131</v>
      </c>
      <c r="D122" s="11" t="s">
        <v>128</v>
      </c>
      <c r="E122" s="13" t="s">
        <v>111</v>
      </c>
      <c r="F122" s="3" t="s">
        <v>186</v>
      </c>
      <c r="H122" s="40"/>
      <c r="I122" s="36"/>
      <c r="J122" s="37"/>
      <c r="K122" s="38"/>
      <c r="L122" s="39"/>
      <c r="M122" s="37"/>
    </row>
    <row r="123" spans="1:13" ht="18" customHeight="1">
      <c r="A123" s="28" t="s">
        <v>28</v>
      </c>
      <c r="B123" s="12" t="s">
        <v>162</v>
      </c>
      <c r="C123" s="7" t="s">
        <v>12</v>
      </c>
      <c r="D123" s="11" t="s">
        <v>26</v>
      </c>
      <c r="E123" s="13" t="s">
        <v>113</v>
      </c>
      <c r="F123" s="3" t="s">
        <v>186</v>
      </c>
      <c r="H123" s="40"/>
      <c r="I123" s="36"/>
      <c r="J123" s="37"/>
      <c r="K123" s="38"/>
      <c r="L123" s="39"/>
      <c r="M123" s="37"/>
    </row>
    <row r="124" spans="1:13" ht="18" customHeight="1">
      <c r="A124" s="28" t="s">
        <v>193</v>
      </c>
      <c r="B124" s="12" t="s">
        <v>163</v>
      </c>
      <c r="C124" s="7" t="s">
        <v>12</v>
      </c>
      <c r="D124" s="11" t="s">
        <v>138</v>
      </c>
      <c r="E124" s="13" t="s">
        <v>102</v>
      </c>
      <c r="F124" s="3" t="s">
        <v>186</v>
      </c>
      <c r="H124" s="40"/>
      <c r="I124" s="36"/>
      <c r="J124" s="37"/>
      <c r="K124" s="38"/>
      <c r="L124" s="39"/>
      <c r="M124" s="37"/>
    </row>
    <row r="125" spans="1:13" ht="18" customHeight="1">
      <c r="A125" s="28" t="s">
        <v>207</v>
      </c>
      <c r="B125" s="12" t="s">
        <v>164</v>
      </c>
      <c r="C125" s="7" t="s">
        <v>12</v>
      </c>
      <c r="D125" s="11" t="s">
        <v>60</v>
      </c>
      <c r="E125" s="13" t="s">
        <v>145</v>
      </c>
      <c r="F125" s="3" t="s">
        <v>186</v>
      </c>
      <c r="H125" s="40"/>
      <c r="I125" s="36"/>
      <c r="J125" s="37"/>
      <c r="K125" s="38"/>
      <c r="L125" s="39"/>
      <c r="M125" s="37"/>
    </row>
    <row r="126" spans="1:13" ht="18" customHeight="1">
      <c r="A126" s="28" t="s">
        <v>32</v>
      </c>
      <c r="B126" s="12" t="s">
        <v>165</v>
      </c>
      <c r="C126" s="7" t="s">
        <v>12</v>
      </c>
      <c r="D126" s="11" t="s">
        <v>29</v>
      </c>
      <c r="E126" s="13" t="s">
        <v>130</v>
      </c>
      <c r="F126" s="3" t="s">
        <v>186</v>
      </c>
      <c r="H126" s="40"/>
      <c r="I126" s="36"/>
      <c r="J126" s="37"/>
      <c r="K126" s="38"/>
      <c r="L126" s="39"/>
      <c r="M126" s="37"/>
    </row>
    <row r="127" spans="1:13" ht="18" customHeight="1">
      <c r="A127" s="28" t="s">
        <v>208</v>
      </c>
      <c r="B127" s="12" t="s">
        <v>166</v>
      </c>
      <c r="C127" s="7" t="s">
        <v>12</v>
      </c>
      <c r="D127" s="11" t="s">
        <v>27</v>
      </c>
      <c r="E127" s="13" t="s">
        <v>113</v>
      </c>
      <c r="F127" s="3" t="s">
        <v>186</v>
      </c>
      <c r="H127" s="40"/>
      <c r="I127" s="36"/>
      <c r="J127" s="37"/>
      <c r="K127" s="38"/>
      <c r="L127" s="39"/>
      <c r="M127" s="37"/>
    </row>
    <row r="128" spans="1:13" ht="18" customHeight="1">
      <c r="A128" s="28" t="s">
        <v>27</v>
      </c>
      <c r="B128" s="12" t="s">
        <v>167</v>
      </c>
      <c r="C128" s="7" t="s">
        <v>12</v>
      </c>
      <c r="D128" s="11" t="s">
        <v>27</v>
      </c>
      <c r="E128" s="13" t="s">
        <v>135</v>
      </c>
      <c r="F128" s="3" t="s">
        <v>186</v>
      </c>
      <c r="H128" s="40"/>
      <c r="I128" s="36"/>
      <c r="J128" s="37"/>
      <c r="K128" s="38"/>
      <c r="L128" s="39"/>
      <c r="M128" s="37"/>
    </row>
    <row r="129" spans="1:13" ht="18" customHeight="1">
      <c r="A129" s="129" t="s">
        <v>220</v>
      </c>
      <c r="B129" s="130"/>
      <c r="C129" s="130"/>
      <c r="D129" s="130"/>
      <c r="E129" s="130"/>
      <c r="F129" s="160"/>
      <c r="H129" s="35"/>
      <c r="I129" s="36"/>
      <c r="J129" s="37"/>
      <c r="K129" s="38"/>
      <c r="L129" s="39"/>
      <c r="M129" s="37"/>
    </row>
    <row r="130" spans="1:13" ht="18" customHeight="1">
      <c r="A130" s="147" t="s">
        <v>209</v>
      </c>
      <c r="B130" s="148"/>
      <c r="C130" s="148"/>
      <c r="D130" s="148"/>
      <c r="E130" s="148"/>
      <c r="F130" s="149"/>
      <c r="H130" s="35"/>
      <c r="I130" s="36"/>
      <c r="J130" s="37"/>
      <c r="K130" s="38"/>
      <c r="L130" s="39"/>
      <c r="M130" s="37"/>
    </row>
    <row r="131" spans="1:13" ht="18" customHeight="1">
      <c r="A131" s="3">
        <v>1</v>
      </c>
      <c r="B131" s="12" t="s">
        <v>168</v>
      </c>
      <c r="C131" s="7" t="s">
        <v>12</v>
      </c>
      <c r="D131" s="11" t="s">
        <v>29</v>
      </c>
      <c r="E131" s="13" t="s">
        <v>113</v>
      </c>
      <c r="F131" s="3" t="s">
        <v>186</v>
      </c>
      <c r="H131" s="40"/>
      <c r="I131" s="36"/>
      <c r="J131" s="37"/>
      <c r="K131" s="38"/>
      <c r="L131" s="39"/>
      <c r="M131" s="37"/>
    </row>
    <row r="132" spans="1:13" ht="18" customHeight="1">
      <c r="A132" s="3">
        <v>2</v>
      </c>
      <c r="B132" s="12" t="s">
        <v>169</v>
      </c>
      <c r="C132" s="7" t="s">
        <v>12</v>
      </c>
      <c r="D132" s="11" t="s">
        <v>136</v>
      </c>
      <c r="E132" s="13" t="s">
        <v>108</v>
      </c>
      <c r="F132" s="3" t="s">
        <v>186</v>
      </c>
      <c r="H132" s="40"/>
      <c r="I132" s="36"/>
      <c r="J132" s="37"/>
      <c r="K132" s="38"/>
      <c r="L132" s="39"/>
      <c r="M132" s="37"/>
    </row>
    <row r="133" spans="1:13" ht="18" customHeight="1">
      <c r="A133" s="3">
        <v>3</v>
      </c>
      <c r="B133" s="12" t="s">
        <v>140</v>
      </c>
      <c r="C133" s="7" t="s">
        <v>12</v>
      </c>
      <c r="D133" s="11" t="s">
        <v>136</v>
      </c>
      <c r="E133" s="13" t="s">
        <v>114</v>
      </c>
      <c r="F133" s="3" t="s">
        <v>186</v>
      </c>
      <c r="H133" s="40"/>
      <c r="I133" s="36"/>
      <c r="J133" s="37"/>
      <c r="K133" s="38"/>
      <c r="L133" s="39"/>
      <c r="M133" s="37"/>
    </row>
    <row r="134" spans="1:13" ht="18" customHeight="1">
      <c r="A134" s="3">
        <v>4</v>
      </c>
      <c r="B134" s="12" t="s">
        <v>141</v>
      </c>
      <c r="C134" s="7" t="s">
        <v>12</v>
      </c>
      <c r="D134" s="11" t="s">
        <v>27</v>
      </c>
      <c r="E134" s="13" t="s">
        <v>114</v>
      </c>
      <c r="F134" s="3" t="s">
        <v>186</v>
      </c>
      <c r="H134" s="40"/>
      <c r="I134" s="36"/>
      <c r="J134" s="37"/>
      <c r="K134" s="38"/>
      <c r="L134" s="39"/>
      <c r="M134" s="37"/>
    </row>
    <row r="135" spans="1:13" ht="18" customHeight="1">
      <c r="A135" s="3">
        <v>5</v>
      </c>
      <c r="B135" s="12" t="s">
        <v>142</v>
      </c>
      <c r="C135" s="7" t="s">
        <v>12</v>
      </c>
      <c r="D135" s="11" t="s">
        <v>28</v>
      </c>
      <c r="E135" s="13" t="s">
        <v>108</v>
      </c>
      <c r="F135" s="3" t="s">
        <v>186</v>
      </c>
      <c r="H135" s="40"/>
      <c r="I135" s="36"/>
      <c r="J135" s="37"/>
      <c r="K135" s="38"/>
      <c r="L135" s="39"/>
      <c r="M135" s="37"/>
    </row>
    <row r="136" spans="1:13" ht="18" customHeight="1">
      <c r="A136" s="3">
        <v>6</v>
      </c>
      <c r="B136" s="12" t="s">
        <v>170</v>
      </c>
      <c r="C136" s="7" t="s">
        <v>12</v>
      </c>
      <c r="D136" s="11" t="s">
        <v>29</v>
      </c>
      <c r="E136" s="13" t="s">
        <v>116</v>
      </c>
      <c r="F136" s="3" t="s">
        <v>186</v>
      </c>
      <c r="H136" s="40"/>
      <c r="I136" s="36"/>
      <c r="J136" s="37"/>
      <c r="K136" s="38"/>
      <c r="L136" s="39"/>
      <c r="M136" s="37"/>
    </row>
    <row r="137" spans="1:13" ht="18" customHeight="1">
      <c r="A137" s="3">
        <v>7</v>
      </c>
      <c r="B137" s="12" t="s">
        <v>143</v>
      </c>
      <c r="C137" s="7" t="s">
        <v>12</v>
      </c>
      <c r="D137" s="11" t="s">
        <v>138</v>
      </c>
      <c r="E137" s="13" t="s">
        <v>130</v>
      </c>
      <c r="F137" s="3" t="s">
        <v>186</v>
      </c>
      <c r="H137" s="40"/>
      <c r="I137" s="36"/>
      <c r="J137" s="37"/>
      <c r="K137" s="38"/>
      <c r="L137" s="39"/>
      <c r="M137" s="37"/>
    </row>
    <row r="138" spans="1:13" ht="18" customHeight="1">
      <c r="A138" s="3">
        <v>8</v>
      </c>
      <c r="B138" s="12" t="s">
        <v>144</v>
      </c>
      <c r="C138" s="7" t="s">
        <v>12</v>
      </c>
      <c r="D138" s="11" t="s">
        <v>29</v>
      </c>
      <c r="E138" s="13" t="s">
        <v>106</v>
      </c>
      <c r="F138" s="3" t="s">
        <v>186</v>
      </c>
      <c r="H138" s="40"/>
      <c r="I138" s="36"/>
      <c r="J138" s="37"/>
      <c r="K138" s="38"/>
      <c r="L138" s="39"/>
      <c r="M138" s="37"/>
    </row>
    <row r="139" spans="1:13" ht="18" customHeight="1">
      <c r="A139" s="3">
        <v>9</v>
      </c>
      <c r="B139" s="12" t="s">
        <v>180</v>
      </c>
      <c r="C139" s="7" t="s">
        <v>11</v>
      </c>
      <c r="D139" s="11" t="s">
        <v>138</v>
      </c>
      <c r="E139" s="13" t="s">
        <v>104</v>
      </c>
      <c r="F139" s="3" t="s">
        <v>186</v>
      </c>
      <c r="H139" s="40"/>
      <c r="I139" s="36"/>
      <c r="J139" s="37"/>
      <c r="K139" s="38"/>
      <c r="L139" s="39"/>
      <c r="M139" s="37"/>
    </row>
    <row r="140" spans="1:13" ht="18" customHeight="1">
      <c r="A140" s="3">
        <v>10</v>
      </c>
      <c r="B140" s="12" t="s">
        <v>171</v>
      </c>
      <c r="C140" s="7" t="s">
        <v>12</v>
      </c>
      <c r="D140" s="11" t="s">
        <v>136</v>
      </c>
      <c r="E140" s="13" t="s">
        <v>106</v>
      </c>
      <c r="F140" s="3" t="s">
        <v>186</v>
      </c>
      <c r="H140" s="40"/>
      <c r="I140" s="36"/>
      <c r="J140" s="37"/>
      <c r="K140" s="38"/>
      <c r="L140" s="39"/>
      <c r="M140" s="37"/>
    </row>
    <row r="141" spans="1:13" ht="18" customHeight="1">
      <c r="A141" s="3">
        <v>11</v>
      </c>
      <c r="B141" s="12" t="s">
        <v>172</v>
      </c>
      <c r="C141" s="7" t="s">
        <v>12</v>
      </c>
      <c r="D141" s="11" t="s">
        <v>29</v>
      </c>
      <c r="E141" s="13" t="s">
        <v>108</v>
      </c>
      <c r="F141" s="3" t="s">
        <v>186</v>
      </c>
      <c r="H141" s="40"/>
      <c r="I141" s="36"/>
      <c r="J141" s="37"/>
      <c r="K141" s="38"/>
      <c r="L141" s="39"/>
      <c r="M141" s="37"/>
    </row>
    <row r="142" spans="1:13" ht="18" customHeight="1">
      <c r="A142" s="3">
        <v>12</v>
      </c>
      <c r="B142" s="12" t="s">
        <v>173</v>
      </c>
      <c r="C142" s="7" t="s">
        <v>11</v>
      </c>
      <c r="D142" s="11" t="s">
        <v>27</v>
      </c>
      <c r="E142" s="53" t="s">
        <v>110</v>
      </c>
      <c r="F142" s="3" t="s">
        <v>186</v>
      </c>
      <c r="H142" s="40"/>
      <c r="I142" s="36"/>
      <c r="J142" s="37"/>
      <c r="K142" s="38"/>
      <c r="L142" s="39"/>
      <c r="M142" s="37"/>
    </row>
    <row r="143" spans="1:13" ht="18" customHeight="1">
      <c r="A143" s="3">
        <v>13</v>
      </c>
      <c r="B143" s="12" t="s">
        <v>174</v>
      </c>
      <c r="C143" s="7" t="s">
        <v>12</v>
      </c>
      <c r="D143" s="11" t="s">
        <v>27</v>
      </c>
      <c r="E143" s="53" t="s">
        <v>106</v>
      </c>
      <c r="F143" s="3" t="s">
        <v>186</v>
      </c>
      <c r="H143" s="40"/>
      <c r="I143" s="36"/>
      <c r="J143" s="37"/>
      <c r="K143" s="38"/>
      <c r="L143" s="39"/>
      <c r="M143" s="37"/>
    </row>
    <row r="144" spans="1:13" ht="18" customHeight="1">
      <c r="A144" s="3">
        <v>14</v>
      </c>
      <c r="B144" s="12" t="s">
        <v>147</v>
      </c>
      <c r="C144" s="7" t="s">
        <v>12</v>
      </c>
      <c r="D144" s="11" t="s">
        <v>29</v>
      </c>
      <c r="E144" s="13" t="s">
        <v>109</v>
      </c>
      <c r="F144" s="3" t="s">
        <v>186</v>
      </c>
      <c r="H144" s="40"/>
      <c r="I144" s="36"/>
      <c r="J144" s="37"/>
      <c r="K144" s="38"/>
      <c r="L144" s="39"/>
      <c r="M144" s="37"/>
    </row>
    <row r="145" spans="1:13" ht="18" customHeight="1">
      <c r="A145" s="3">
        <v>15</v>
      </c>
      <c r="B145" s="2" t="s">
        <v>175</v>
      </c>
      <c r="C145" s="3" t="s">
        <v>12</v>
      </c>
      <c r="D145" s="29">
        <v>100</v>
      </c>
      <c r="E145" s="31" t="s">
        <v>106</v>
      </c>
      <c r="F145" s="3" t="s">
        <v>186</v>
      </c>
      <c r="H145" s="40"/>
      <c r="I145" s="36"/>
      <c r="J145" s="37"/>
      <c r="K145" s="38"/>
      <c r="L145" s="39"/>
      <c r="M145" s="37"/>
    </row>
    <row r="146" spans="1:13" ht="18" customHeight="1">
      <c r="A146" s="3">
        <v>16</v>
      </c>
      <c r="B146" s="2" t="s">
        <v>176</v>
      </c>
      <c r="C146" s="3" t="s">
        <v>12</v>
      </c>
      <c r="D146" s="30">
        <v>50</v>
      </c>
      <c r="E146" s="71" t="s">
        <v>106</v>
      </c>
      <c r="F146" s="3" t="s">
        <v>186</v>
      </c>
      <c r="H146" s="40"/>
      <c r="I146" s="36"/>
      <c r="J146" s="37"/>
      <c r="K146" s="38"/>
      <c r="L146" s="39"/>
      <c r="M146" s="37"/>
    </row>
    <row r="147" spans="1:13" ht="18" customHeight="1">
      <c r="A147" s="3">
        <v>17</v>
      </c>
      <c r="B147" s="2" t="s">
        <v>177</v>
      </c>
      <c r="C147" s="3" t="s">
        <v>12</v>
      </c>
      <c r="D147" s="30">
        <v>20</v>
      </c>
      <c r="E147" s="32" t="s">
        <v>116</v>
      </c>
      <c r="F147" s="3" t="s">
        <v>186</v>
      </c>
      <c r="H147" s="40"/>
      <c r="I147" s="36"/>
      <c r="J147" s="37"/>
      <c r="K147" s="38"/>
      <c r="L147" s="39"/>
      <c r="M147" s="37"/>
    </row>
    <row r="148" spans="1:13" ht="18" customHeight="1">
      <c r="A148" s="3">
        <v>18</v>
      </c>
      <c r="B148" s="2" t="s">
        <v>178</v>
      </c>
      <c r="C148" s="3" t="s">
        <v>12</v>
      </c>
      <c r="D148" s="30">
        <v>20</v>
      </c>
      <c r="E148" s="32" t="s">
        <v>111</v>
      </c>
      <c r="F148" s="3" t="s">
        <v>186</v>
      </c>
      <c r="H148" s="40"/>
      <c r="I148" s="36"/>
      <c r="J148" s="37"/>
      <c r="K148" s="38"/>
      <c r="L148" s="39"/>
      <c r="M148" s="37"/>
    </row>
    <row r="149" spans="1:13" ht="18" customHeight="1">
      <c r="A149" s="3">
        <v>19</v>
      </c>
      <c r="B149" s="2" t="s">
        <v>179</v>
      </c>
      <c r="C149" s="3" t="s">
        <v>12</v>
      </c>
      <c r="D149" s="30">
        <v>30</v>
      </c>
      <c r="E149" s="32" t="s">
        <v>137</v>
      </c>
      <c r="F149" s="3" t="s">
        <v>186</v>
      </c>
      <c r="H149" s="40"/>
      <c r="I149" s="36"/>
      <c r="J149" s="37"/>
      <c r="K149" s="38"/>
      <c r="L149" s="39"/>
      <c r="M149" s="37"/>
    </row>
    <row r="150" spans="1:13" ht="18" customHeight="1">
      <c r="A150" s="129" t="s">
        <v>221</v>
      </c>
      <c r="B150" s="130"/>
      <c r="C150" s="130"/>
      <c r="D150" s="130"/>
      <c r="E150" s="130"/>
      <c r="F150" s="160"/>
      <c r="H150" s="35"/>
      <c r="I150" s="36"/>
      <c r="J150" s="37"/>
      <c r="K150" s="38"/>
      <c r="L150" s="39"/>
      <c r="M150" s="37"/>
    </row>
    <row r="151" spans="1:13" ht="18" customHeight="1">
      <c r="A151" s="126" t="s">
        <v>234</v>
      </c>
      <c r="B151" s="136"/>
      <c r="C151" s="136"/>
      <c r="D151" s="136"/>
      <c r="E151" s="136"/>
      <c r="F151" s="137"/>
      <c r="H151" s="35"/>
      <c r="I151" s="36"/>
      <c r="J151" s="37"/>
      <c r="K151" s="38"/>
      <c r="L151" s="39"/>
      <c r="M151" s="37"/>
    </row>
    <row r="156" spans="1:13">
      <c r="A156" s="138" t="s">
        <v>181</v>
      </c>
      <c r="B156" s="138"/>
      <c r="C156" s="138"/>
      <c r="D156" s="138"/>
      <c r="E156" s="138"/>
      <c r="F156" s="138"/>
    </row>
  </sheetData>
  <mergeCells count="26">
    <mergeCell ref="A151:F151"/>
    <mergeCell ref="A156:F156"/>
    <mergeCell ref="A103:F103"/>
    <mergeCell ref="A107:F107"/>
    <mergeCell ref="A108:F108"/>
    <mergeCell ref="A129:F129"/>
    <mergeCell ref="A130:F130"/>
    <mergeCell ref="A150:F150"/>
    <mergeCell ref="A102:F102"/>
    <mergeCell ref="A54:F54"/>
    <mergeCell ref="A55:F55"/>
    <mergeCell ref="A81:F81"/>
    <mergeCell ref="A82:F82"/>
    <mergeCell ref="A91:F91"/>
    <mergeCell ref="A92:F92"/>
    <mergeCell ref="A95:F95"/>
    <mergeCell ref="A96:F96"/>
    <mergeCell ref="A98:F98"/>
    <mergeCell ref="A99:F99"/>
    <mergeCell ref="A101:F101"/>
    <mergeCell ref="A53:F53"/>
    <mergeCell ref="A5:I5"/>
    <mergeCell ref="A7:I7"/>
    <mergeCell ref="A9:I9"/>
    <mergeCell ref="A14:F14"/>
    <mergeCell ref="A15:F1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2017-01-27T13:38:52Z</dcterms:modified>
</cp:coreProperties>
</file>